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rcwash.sharepoint.com/sites/Projects2022-23-E25.16GCACRWaterServicesMasterclass/Shared Documents/Outputs/2025 12 Kenya/05-Material for participants/04-Supporting material/Documents for module 5/"/>
    </mc:Choice>
  </mc:AlternateContent>
  <xr:revisionPtr revIDLastSave="1173" documentId="13_ncr:1_{D6C27E42-18C5-40A9-AAF3-D4CFD7DABB87}" xr6:coauthVersionLast="47" xr6:coauthVersionMax="47" xr10:uidLastSave="{96367A7C-40E8-4B82-A9C2-9AECFB62549A}"/>
  <bookViews>
    <workbookView xWindow="-110" yWindow="-110" windowWidth="25820" windowHeight="15500" firstSheet="1" activeTab="2" xr2:uid="{00000000-000D-0000-FFFF-FFFF00000000}"/>
  </bookViews>
  <sheets>
    <sheet name="Lists" sheetId="3" state="hidden" r:id="rId1"/>
    <sheet name="Projects" sheetId="2" r:id="rId2"/>
    <sheet name="Adaptation_Measures" sheetId="1" r:id="rId3"/>
    <sheet name="Mitigation_Measures" sheetId="7" r:id="rId4"/>
    <sheet name="Fiche_System" sheetId="9" r:id="rId5"/>
    <sheet name="Fiche_Projet" sheetId="6" r:id="rId6"/>
  </sheets>
  <definedNames>
    <definedName name="Adapt_Meas" localSheetId="3">Mitigation_Measures!$C$11</definedName>
    <definedName name="Adapt_Meas">Adaptation_Measures!#REF!</definedName>
    <definedName name="Categories">Lists!$A$2:$A$17</definedName>
    <definedName name="_xlnm.Print_Area" localSheetId="5">Fiche_Projet!$A$1:$F$30</definedName>
    <definedName name="_xlnm.Print_Area" localSheetId="4">Fiche_System!$A$1:$F$18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6" l="1"/>
  <c r="B9" i="6"/>
  <c r="E13" i="6"/>
  <c r="D22" i="6" s="1" a="1"/>
  <c r="D22" i="6" s="1"/>
  <c r="B13" i="6"/>
  <c r="A22" i="6" s="1" a="1"/>
  <c r="A22" i="6" s="1"/>
  <c r="B15" i="6"/>
  <c r="A24" i="6" s="1" a="1"/>
  <c r="A24" i="6" s="1"/>
  <c r="B17" i="6"/>
  <c r="A26" i="6" s="1" a="1"/>
  <c r="A26" i="6" s="1"/>
  <c r="A18" i="9" l="1" a="1"/>
  <c r="A18" i="9" s="1"/>
  <c r="A14" i="9" a="1"/>
  <c r="A14" i="9" s="1"/>
  <c r="A12" i="9" a="1"/>
  <c r="A12" i="9" s="1"/>
  <c r="D12" i="9" a="1"/>
  <c r="D12" i="9" s="1"/>
  <c r="D10" i="9" a="1"/>
  <c r="D10" i="9" s="1"/>
  <c r="A10" i="9" a="1"/>
  <c r="A10" i="9" s="1"/>
  <c r="A30" i="6" l="1" a="1"/>
  <c r="A30" i="6" s="1"/>
  <c r="E15" i="6"/>
  <c r="D24" i="6" s="1" a="1"/>
  <c r="D24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<sst xmlns="http://schemas.openxmlformats.org/spreadsheetml/2006/main" count="1736" uniqueCount="493">
  <si>
    <t>#</t>
  </si>
  <si>
    <t>Measure</t>
  </si>
  <si>
    <t>Category</t>
  </si>
  <si>
    <t>Erosion</t>
  </si>
  <si>
    <t>Soil Salinity</t>
  </si>
  <si>
    <t>Justification</t>
  </si>
  <si>
    <t>Raise wellhead on a drained mound with sealed apron; flood‑resistant kiosk and elevated controls</t>
  </si>
  <si>
    <t>Boreholes</t>
  </si>
  <si>
    <t>Cost-effective for mod floods; essential for H/VH to avoid submersion and contamination.</t>
  </si>
  <si>
    <t>Perimeter drain and all‑weather access within fenced protection zone</t>
  </si>
  <si>
    <t>Basic drainage needed even for mod events; critical in H/VH catchments.</t>
  </si>
  <si>
    <t>Instrument static/dynamic level &amp; EC/turbidity; set abstraction rules to limit drawdown/up‑coning</t>
  </si>
  <si>
    <t>Only justified in saline-prone areas (coastal/arid); monitoring prevents irreversible salinization (H/VH risk). *Not needed for low/mod salinity.*</t>
  </si>
  <si>
    <t>Install deep sanitary seal and grout to prevent surface infiltration</t>
  </si>
  <si>
    <t>Recommended only in H/VH flood zones (e.g., flash-flood valleys); over-engineering for mod isolated sites.</t>
  </si>
  <si>
    <t>Site selection outside floodways; relocate if recurrent flooding observed</t>
  </si>
  <si>
    <t>Relocation is costly → justified only for H/VH flood recurrence (&gt;1:10 yr).</t>
  </si>
  <si>
    <t>Site intake outside floodplain; if unavoidable, raise platform above design flood</t>
  </si>
  <si>
    <t>Water intake</t>
  </si>
  <si>
    <t>Raising platform is standard for mod (1:25 yr); full avoidance only feasible for new H/VH sites.</t>
  </si>
  <si>
    <t>Debris/sediment management: coarse screens &amp; sluicing points</t>
  </si>
  <si>
    <t>Required only in H/VH flood/erosion zones (e.g., high-sediment rivers); mod sites may use basic screens.</t>
  </si>
  <si>
    <t>Bank protection (gabions/rip‑rap), non‑constricting</t>
  </si>
  <si>
    <t>Engineering-intensive → justified for H/VH scour/erosion risk (e.g., meandering rivers).</t>
  </si>
  <si>
    <t>Diversion of hillside runoff (cut‑off drains/berms)</t>
  </si>
  <si>
    <t>Needed where concentrated flow poses H/VH erosion/flooding risk; not for gently sloping mod sites.</t>
  </si>
  <si>
    <t>Elevate &amp; seal electrical/controls (watertight)</t>
  </si>
  <si>
    <t>Sealing essential for mod (splash risk); watertight enclosures only for H/VH submersion.</t>
  </si>
  <si>
    <t>Realign routes to avoid unstable slopes/gullies</t>
  </si>
  <si>
    <t>Water mains</t>
  </si>
  <si>
    <t>Avoidance is cost-effective only for mapped H/VH landslide/erosion zones (per geohazard overlays).</t>
  </si>
  <si>
    <t>Deeper burial + concrete anchors on steep slopes</t>
  </si>
  <si>
    <t>High-cost stabilization → justified only for H/VH slope instability/erosion.</t>
  </si>
  <si>
    <t>Sleeves + scour aprons at road/river crossings</t>
  </si>
  <si>
    <t>Scour protection critical in H/VH flood/erosion crossing points; mod sites use backfill only.</t>
  </si>
  <si>
    <t>Seal &amp; elevate valve/air‑valve chambers</t>
  </si>
  <si>
    <t>Elevation/sealing is baseline good practice for mod; full watertight design for H/VH.</t>
  </si>
  <si>
    <t>Post‑storm patrols on sensitive slopes</t>
  </si>
  <si>
    <t>Reactive monitoring only cost-effective where H/VH landslide/erosion history exists.</t>
  </si>
  <si>
    <t>Avoid erosion gullies in routing; stabilize as needed</t>
  </si>
  <si>
    <t>Water pipes</t>
  </si>
  <si>
    <t>Active stabilization for H/VH gully incision; avoidance sufficient for mod.</t>
  </si>
  <si>
    <t>Sleeves/ducts + anchor blocks at crossings/direction changes</t>
  </si>
  <si>
    <t>Protection against H/VH flood scour/erosion; mod crossings rely on standard burial.</t>
  </si>
  <si>
    <t>Increase burial depth for plastic pipes</t>
  </si>
  <si>
    <t>Deeper burial mitigates exposure from *active* erosion (H/VH), not general mod risk.</t>
  </si>
  <si>
    <t>Seal &amp; elevate valve chambers</t>
  </si>
  <si>
    <t>Same as #14 — universal good practice.</t>
  </si>
  <si>
    <t>Site on stable high ground, outside landslide polygons</t>
  </si>
  <si>
    <t>Water storage</t>
  </si>
  <si>
    <t>Non-negotiable for H/VH landslide zones; verification required via geotech survey.</t>
  </si>
  <si>
    <t>Deep foundations/ground improvement</t>
  </si>
  <si>
    <t>Only for H/VH slope instability or soft soils — high CAPEX.</t>
  </si>
  <si>
    <t>Peripheral drainage &amp; surface erosion protection</t>
  </si>
  <si>
    <t>Needed where H/VH runoff concentration threatens foundations (e.g., bare slopes).</t>
  </si>
  <si>
    <t>Safe access (non‑slip, rails, lighting) during heavy rain</t>
  </si>
  <si>
    <t>Basic safety for mod rain; enhanced for H/VH flood-prone areas.</t>
  </si>
  <si>
    <t>Pre‑works flood assessment &amp; platform elevation per return period</t>
  </si>
  <si>
    <t>Full hydrologic assessment &amp; 1:100 yr elevation only for H/VH risk zones.</t>
  </si>
  <si>
    <t>Complete stormwater management (grading, swales, outfalls)</t>
  </si>
  <si>
    <t>Baseline for mod; expanded capacity/detention for H/VH.</t>
  </si>
  <si>
    <t>Elevate/relocate equipment; watertight doors</t>
  </si>
  <si>
    <t>Full watertight protection only for residual H/VH flood risk sites.</t>
  </si>
  <si>
    <t>Stabilize embankments (geogrids, toe drains, veg)</t>
  </si>
  <si>
    <t>Required for H/VH slope failure/erosion risk; mod sites use simple grass cover.</t>
  </si>
  <si>
    <t>Controlled overflow/holding capacity</t>
  </si>
  <si>
    <t>Critical for H/VH storm inflow peaks; mod plants rely on standard overflow weirs.</t>
  </si>
  <si>
    <t>Array mounting for wind/storm loads; surge protection</t>
  </si>
  <si>
    <t>Basic wind rating for mod; full storm + lightning protection for H/VH (coastal/highland).</t>
  </si>
  <si>
    <t>Fenced compound + all‑weather access</t>
  </si>
  <si>
    <t>Standard for all sites; gravel surfacing sufficient for mod, reinforced for H/VH.</t>
  </si>
  <si>
    <t>Panel drainage to avoid local erosion</t>
  </si>
  <si>
    <t>Only needed on H/VH erosion-prone soils (e.g., loose sands, steep slopes).</t>
  </si>
  <si>
    <t>DMAs + surge relief valves</t>
  </si>
  <si>
    <t>Surge protection for H/VH rapid fill/drain events (e.g., flash floods).</t>
  </si>
  <si>
    <t>Data loggers: battery backup + flood‑secure chambers</t>
  </si>
  <si>
    <t>Battery backup for mod outages; watertight chambers only for H/VH inundation risk.</t>
  </si>
  <si>
    <t>Rehabilitate valves/hydrants; sealed chambers</t>
  </si>
  <si>
    <t>Universal maintenance best practice.</t>
  </si>
  <si>
    <t>Separate wastewater/stormwater; raise embankments + emergency bypass</t>
  </si>
  <si>
    <t>Full separation &amp; bypass only feasible/needed for H/VH flood risk (urban/coastal).</t>
  </si>
  <si>
    <t>Inlet screening &amp; grit removal sized for storm peaks</t>
  </si>
  <si>
    <t>Oversizing required only where H/VH combined sewer overflows expected.</t>
  </si>
  <si>
    <t>Stabilize dikes/slopes; maintain wet‑season access</t>
  </si>
  <si>
    <t>Slope stabilization for H/VH instability; access roads upgraded only if erosion severe.</t>
  </si>
  <si>
    <t>Lined &amp; drained sludge beds; leachate collection</t>
  </si>
  <si>
    <t>Lining required in *all* saline or high-water-table areas (mod+); leachate control for mod, full containment for H/VH.</t>
  </si>
  <si>
    <t>Lined storage for sludge/screenings + leachate control</t>
  </si>
  <si>
    <t>Lined containment essential where salinity is **high or very high** (e.g., Arid &amp; Semi-Arid Lands). *Not needed for low/mod salinity.*</t>
  </si>
  <si>
    <t>Cover systems + stormwater diversion around storage</t>
  </si>
  <si>
    <t>Covers &amp; diversion critical for H/VH flood/erosion exposure (e.g., open dumpsites near rivers).</t>
  </si>
  <si>
    <t>High‑clearance vehicles + snorkels</t>
  </si>
  <si>
    <t>Only for operations in known H/VH flood-prone zones (e.g., Tana Delta, Nyando).</t>
  </si>
  <si>
    <t>Wet‑season driver training + maintenance plans</t>
  </si>
  <si>
    <t>Focused on erosion-affected roads (H/VH); mod sites need general rainy-season prep.</t>
  </si>
  <si>
    <t>On‑board spill kits for adverse weather</t>
  </si>
  <si>
    <t>Good practice for all; mandatory for H/VH deployment zones (flood + chemical transport).</t>
  </si>
  <si>
    <t>Site office outside floodplain or raised floor</t>
  </si>
  <si>
    <t>Elevation/flood-free siting only cost-justified for H/VH zones; mod areas use drainage + raised plinth.</t>
  </si>
  <si>
    <t>Rainwater/stormwater management (gutters, drains)</t>
  </si>
  <si>
    <t>Standard for all; enhanced for H/VH runoff/erosion risk.</t>
  </si>
  <si>
    <t>Passive cooling + emergency power</t>
  </si>
  <si>
    <t>Continuity essential for mod outages; full redundancy (solar + gen) for H/VH critical hubs.</t>
  </si>
  <si>
    <t>Office / Facility</t>
  </si>
  <si>
    <t>Vehicles / Equipment</t>
  </si>
  <si>
    <t>Waste disposal</t>
  </si>
  <si>
    <t>Wastewater Treatment Plant</t>
  </si>
  <si>
    <t>NRW Equipment</t>
  </si>
  <si>
    <t>Solar pumping system</t>
  </si>
  <si>
    <t>Water Treatment Plant</t>
  </si>
  <si>
    <t>Water Supply</t>
  </si>
  <si>
    <t>Sanitation</t>
  </si>
  <si>
    <t>Solar Pumping System</t>
  </si>
  <si>
    <t>ID</t>
  </si>
  <si>
    <t>Remarks</t>
  </si>
  <si>
    <t>Source</t>
  </si>
  <si>
    <t>Itaaga -Mugumoini -Ichagaki W/P- Laying of Gravity water distribution pipeline</t>
  </si>
  <si>
    <t>County</t>
  </si>
  <si>
    <t>Construction of Gaichanjiru water project for Gaichanjiru ward and Kenol from Chathanda river</t>
  </si>
  <si>
    <t>To deliver enough water supply to Gaichanjiru ward and Kenol, Kabati area</t>
  </si>
  <si>
    <t>MUSWASCO</t>
  </si>
  <si>
    <t>Makuyu water distributions</t>
  </si>
  <si>
    <t>To be distributed once the water is delivered to Ciumbu tank</t>
  </si>
  <si>
    <t>Nguthuru -Muruka W/P-Laying of Gravity water distribution pipeline</t>
  </si>
  <si>
    <t>Kamunyaka Kariara W/P- Laying of Gravity water distribution pipeline</t>
  </si>
  <si>
    <t>Kiria -Githagara-Mugoiri W/P- Laying of Gravity water distribution pipeline</t>
  </si>
  <si>
    <t>Nyagoti -Gatara -Murarandia w/p- Laying of Gravity water distribution pipeline</t>
  </si>
  <si>
    <t>Githuri-Kareseni -Mbiri W/P- Laying of Gravity water distribution pipeline</t>
  </si>
  <si>
    <t>Bore-Kiahuti-Kinyona W/P- Laying of Gravity water distribution pipeline</t>
  </si>
  <si>
    <t>Ngurweni-Gatimu-Kangari W/P - Laying of Gravity water distribution pipeline</t>
  </si>
  <si>
    <t>Gaichanjiru Borehole W/P- Laying of Gravity water distribution pipeline</t>
  </si>
  <si>
    <t>Kigithu-Gathugu-Ithiru W/P- Laying of Gravity water distribution pipeline</t>
  </si>
  <si>
    <t>Nanga -Nginyi-Kakuzi W/P- Laying of Gravity water distribution pipeline</t>
  </si>
  <si>
    <t>Kiambugi-Mugecha-Guri W/P- Laying of Gravity water distribution pipeline</t>
  </si>
  <si>
    <t>Kaguti-Kiugu -Muthithi W/P- Laying of Gravity water distribution pipeline</t>
  </si>
  <si>
    <t>Gikindu -Gachatha -Kigumo W/P- Laying of Gravity water distribution pipeline</t>
  </si>
  <si>
    <t>Irembu-Hikuguru -Nginda W/P</t>
  </si>
  <si>
    <t>Kamwenje -Mathingira - Laying of Kamahuha W/P- Gravity water distribution pipeline</t>
  </si>
  <si>
    <t>Maranjau -Kambiti W/P- Laying of Gravity water distribution pipeline</t>
  </si>
  <si>
    <t>Kagaa-Kimorori W/P- Laying of Gravity water distribution pipeline</t>
  </si>
  <si>
    <t>Muirini-Ngararia W/P- Laying of Gravity water distribution pipeline</t>
  </si>
  <si>
    <t>Kamaigua-Kihumbuini W/P- Gravity water distribution pipeline</t>
  </si>
  <si>
    <t>Gakurari B/H -Mugumoini W/P- Drilling of one production borehole, equipping it with solar power, pump, water Kiosk and storage tank.</t>
  </si>
  <si>
    <t>Mugira Dam Water Project-laying of water distribution pipelines and solar power installation</t>
  </si>
  <si>
    <t>Silanga- Kaguduini water project-Laying of water distribution pipelines and installation of a solar power system</t>
  </si>
  <si>
    <t>Karuri – pipeline project -Kahumbu-Laying of water distribution pipelines</t>
  </si>
  <si>
    <t>Yakerengo Nyakianga Mainline Water Project -Laying of water distribution pipelines, installation of plastic mold water storage tanks</t>
  </si>
  <si>
    <t>Muthithi-Kiamatumbi water project-Laying of gravity water distribution pipelines</t>
  </si>
  <si>
    <t>Kakuzi- water project- Laying of gravity water distribution pipelines</t>
  </si>
  <si>
    <t>Ithanga last mile water project- Laying of gravity water distribution pipelines</t>
  </si>
  <si>
    <t>Mabanda - Gatanga water project- Laying of gravity water distribution pipelines</t>
  </si>
  <si>
    <t>Kahumbuini last mile water project- Laying of gravity water distribution pipelines</t>
  </si>
  <si>
    <t>Mugumoini last mile water - Laying of gravity water distribution pipelines project</t>
  </si>
  <si>
    <t>Kariara-gaturi last mile w/p- Laying of gravity water distribution pipelines</t>
  </si>
  <si>
    <t>Tutho Muthara Rwathia w/p-Construction of water intake structure</t>
  </si>
  <si>
    <t>Kimorori-Karung’ang’i w/p- Laying of gravity water distribution pipelines</t>
  </si>
  <si>
    <t>Kamahuha Last mile w/p- Laying of gravity water distribution pipelines</t>
  </si>
  <si>
    <t>Gaichanjiru Ngurweini water project- Laying of gravity water distribution pipelines</t>
  </si>
  <si>
    <t>Kahumbu last mile w/p- Laying of gravity water distribution pipelines</t>
  </si>
  <si>
    <t>Kanyenyaini last mile w/p- Laying of gravity water distribution pipelines</t>
  </si>
  <si>
    <t>Kamahuha-Gathuri B/H Project-Drilling of one production borehole, equipping it with solar power, pump , water tank and distribution pipeline</t>
  </si>
  <si>
    <t>Kitooni B/H- water project Ithanga – Installation of a water treatment facility and Laying of gravity water distribution pipelines</t>
  </si>
  <si>
    <t>Kangangu-Kimoroni W/P- Laying of a water distribution pipeline</t>
  </si>
  <si>
    <t>Gitune-Ichichi Kanyenyaini w/p- Laying of gravity water distribution pipelines</t>
  </si>
  <si>
    <t>Gathugu-Kiriaini -Muguru W/P- Laying of gravity water distribution pipelines</t>
  </si>
  <si>
    <t>Itherange-Mukangu-Wangu W/P- Laying of gravity water distribution pipelines</t>
  </si>
  <si>
    <t>Yakarengo-Gitugi W/P 2-Laying of a water mainline 225 mm diameter</t>
  </si>
  <si>
    <t>Mirichu-Kiru W/P- Laying of gravity water distribution pipelines</t>
  </si>
  <si>
    <t>Gikindu-Kandabibi Kamacharia w/p- Laying of gravity water distribution pipelines</t>
  </si>
  <si>
    <t>Kianduguri-Karangi -Ruch W/P- Laying of gravity water distribution pipelines</t>
  </si>
  <si>
    <t>Hembe Treatment Works and replacement of raw water main (asbestos) to the treatment works</t>
  </si>
  <si>
    <t>Construction of a treatment plant to avoid supplying raw water</t>
  </si>
  <si>
    <t>Gatamathi</t>
  </si>
  <si>
    <t>Merereini intake and treatment works</t>
  </si>
  <si>
    <t>There exists a 400m3 capacity storage tank that is not utilized as pumping costs from Hembe intake were not economical. This tank will be utilized by the proposed Merereini system.</t>
  </si>
  <si>
    <t>Replacement of 2km treated main from Kihari intake DN315mm and DN280mm HDPE pipes</t>
  </si>
  <si>
    <t>Replacement of old delapidated pipeline. Component under M/s Riang International limited</t>
  </si>
  <si>
    <t>Mobility support</t>
  </si>
  <si>
    <t>10no. number motorcycle and 1no. double cabin vehicle for operations and management</t>
  </si>
  <si>
    <t>Support Infrastructure</t>
  </si>
  <si>
    <t>Completion of 1.5km main line DN160mm HDPE from Gikoe to Nyakianga tank</t>
  </si>
  <si>
    <t>The works were under M/s Bainridge Limited. To facilitate water provision downstream Gitugi, Ngutu, Kanooro and Nyangiti.</t>
  </si>
  <si>
    <t>Completion of the Kamagoko-Kiria-ini Main line and connection to existing 3 number tanks (Muriga,Gatundu,Kagiri) and extension of 160mm pipeline from Kagicha junction to Texas and from Kiria-ini Equity bank to Ngurwe-ini shopping centre</t>
  </si>
  <si>
    <t>Under M/s Visrom Company Limited</t>
  </si>
  <si>
    <t>Kihari intake phase two</t>
  </si>
  <si>
    <t>Water provision downstrean supply areas of kigetuini ,Kimathi and Nyakihai</t>
  </si>
  <si>
    <t>Extension of Gakurwe-Kiambugi-Kigetuini main line (32km) DN 315mm - DN90mm</t>
  </si>
  <si>
    <t>Water provision downstrean supply areas of kigetuini, Kimathi and Nyakihai</t>
  </si>
  <si>
    <t>One double cabin vehicle for effective mobility and effective customer service delivery</t>
  </si>
  <si>
    <t>Office space (land), Office block and pipe storage yard.</t>
  </si>
  <si>
    <t>Existing office lies within the Nyakianga Health Centre space/compound. There is a proposal to advance the health centre to level 4.</t>
  </si>
  <si>
    <t>Replacement of asbestos roofed buildings</t>
  </si>
  <si>
    <t>Asbestos are hazardous and harmful to human health hence need to change.</t>
  </si>
  <si>
    <t>Purchase of Non-Revenue equipment (Portable meter testing bench, Ultrasonic flow meter, pressure logger, pipe thickness gauge)</t>
  </si>
  <si>
    <t>To control non-revenue water</t>
  </si>
  <si>
    <t>Kiriaini Sewerage system</t>
  </si>
  <si>
    <t>Safe disposal of waste matter.</t>
  </si>
  <si>
    <t>30 number Decentralized Treatment Facility at 25,000,000.00</t>
  </si>
  <si>
    <t>Safe disposal of waste matter within the mentioned rapidly growing shoppinng centres</t>
  </si>
  <si>
    <t>31 number Decentralized Treatment Facility at 25,000,000.00</t>
  </si>
  <si>
    <t>32 number Decentralized Treatment Facility at 25,000,000.00</t>
  </si>
  <si>
    <t>33 number Decentralized Treatment Facility at 25,000,000.00</t>
  </si>
  <si>
    <t>34 number Decentralized Treatment Facility at 25,000,000.00</t>
  </si>
  <si>
    <t>35 number Decentralized Treatment Facility at 25,000,000.00</t>
  </si>
  <si>
    <t>36 number Decentralized Treatment Facility at 25,000,000.00</t>
  </si>
  <si>
    <t>37 number Decentralized Treatment Facility at 25,000,000.00</t>
  </si>
  <si>
    <t>38 number Decentralized Treatment Facility at 25,000,000.00</t>
  </si>
  <si>
    <t>39 number Decentralized Treatment Facility at 25,000,000.00</t>
  </si>
  <si>
    <t>40 number Decentralized Treatment Facility at 25,000,000.00</t>
  </si>
  <si>
    <t>42 number Decentralized Treatment Facility at 25,000,000.00</t>
  </si>
  <si>
    <t>43 number Decentralized Treatment Facility at 25,000,000.00</t>
  </si>
  <si>
    <t>44 number Decentralized Treatment Facility at 25,000,000.00</t>
  </si>
  <si>
    <t>45 number Decentralized Treatment Facility at 25,000,000.00</t>
  </si>
  <si>
    <t>46 number Decentralized Treatment Facility at 25,000,000.00</t>
  </si>
  <si>
    <t>47 number Decentralized Treatment Facility at 25,000,000.00</t>
  </si>
  <si>
    <t>48 number Decentralized Treatment Facility at 25,000,000.00</t>
  </si>
  <si>
    <t>49 number Decentralized Treatment Facility at 25,000,000.00</t>
  </si>
  <si>
    <t>50 number Decentralized Treatment Facility at 25,000,000.00</t>
  </si>
  <si>
    <t>51 number Decentralized Treatment Facility at 25,000,000.00</t>
  </si>
  <si>
    <t>52 number Decentralized Treatment Facility at 25,000,000.00</t>
  </si>
  <si>
    <t>53 number Decentralized Treatment Facility at 25,000,000.00</t>
  </si>
  <si>
    <t>54 number Decentralized Treatment Facility at 25,000,000.00</t>
  </si>
  <si>
    <t>55 number Decentralized Treatment Facility at 25,000,000.00</t>
  </si>
  <si>
    <t>56 number Decentralized Treatment Facility at 25,000,000.00</t>
  </si>
  <si>
    <t>57 number Decentralized Treatment Facility at 25,000,000.00</t>
  </si>
  <si>
    <t>58 number Decentralized Treatment Facility at 25,000,000.00</t>
  </si>
  <si>
    <t>59 number Decentralized Treatment Facility at 25,000,000.00</t>
  </si>
  <si>
    <t>Vacuum Truck/Exhauster</t>
  </si>
  <si>
    <t>Safe waste disposal.</t>
  </si>
  <si>
    <t>15km DN225 HDPE Makomboki - Gituru Pipeline</t>
  </si>
  <si>
    <t>Area currently served from an existing system from Gatanga WSP on rationing basis</t>
  </si>
  <si>
    <t>13km DN250 HDPE Mareira - Karimamwaro Pipeline</t>
  </si>
  <si>
    <t>Ommitted scope from the BMK project. The distribution already done by BMK does not have a water source.</t>
  </si>
  <si>
    <t>Rehabilitation of Kandara Bulk water pipeline, laboratory works and rehabilitation of the treatment works</t>
  </si>
  <si>
    <t>The mainline delivers low volumes than the designed capacity. Study already conducted by Losai Management Limited</t>
  </si>
  <si>
    <t>Borehole Solarization within Muranga South Muiriini Borehole</t>
  </si>
  <si>
    <t>Very high operational costs associated with power</t>
  </si>
  <si>
    <t>Kariti Borehole</t>
  </si>
  <si>
    <t>Turuturu Borehole</t>
  </si>
  <si>
    <t>Kiiriangoro Borehole</t>
  </si>
  <si>
    <t>Sabasaba office Borehole</t>
  </si>
  <si>
    <t>Mwema Borehole</t>
  </si>
  <si>
    <t>Kandani Borehole</t>
  </si>
  <si>
    <t>PCEA Mangoto Borehole</t>
  </si>
  <si>
    <t>Kambiti Borehole</t>
  </si>
  <si>
    <t>Wempa chief Borehole</t>
  </si>
  <si>
    <t>Senior Gichohi Borehole</t>
  </si>
  <si>
    <t>Kibage Borehole</t>
  </si>
  <si>
    <t>Kangangu Borehole</t>
  </si>
  <si>
    <t>Solar pumping system for the Ciumbu residents from Mugira Dam pumping system</t>
  </si>
  <si>
    <t>Ciumbu tank has no water yet the dam is about 2Km from the tank. there exists water distributions in the area</t>
  </si>
  <si>
    <t>Solar pumping system for the Ciumbu residents from the MURI Dam water pumping system</t>
  </si>
  <si>
    <t>Ciumbu-Mithini Project-15km HDPE Pipeline</t>
  </si>
  <si>
    <t>No pipeline at all, source of water from the Maragua Dam</t>
  </si>
  <si>
    <t>Kiriciungu treatment works expansion and raising of the of the weir by 5m</t>
  </si>
  <si>
    <t>Intake shared with irrigation system and low flows experienced during dry season. There is no scouring mechanism for the Treatment plant</t>
  </si>
  <si>
    <t>Maragua Bulk water Pipeline extensions to Summary, Mbombo, etc</t>
  </si>
  <si>
    <t>Maragua Bulk is at 96% complete and the project lacks disitribution networks to the the consumers</t>
  </si>
  <si>
    <t>Replacement of Asbestos in Kinyona Treatment works</t>
  </si>
  <si>
    <t>Staff houses and the Aministration Offices are all roofed with asbestos</t>
  </si>
  <si>
    <t>Desalination of Sabasaba borehole</t>
  </si>
  <si>
    <t>These boreholes have artesian aquifers but the water is not consumed due to salt levels.</t>
  </si>
  <si>
    <t>Desalination of Karugia borehole</t>
  </si>
  <si>
    <t>Rehabilitation of Mareira - Mathare-ini - Githembe Pipeline with HDPE of 250mm diameter for 18Km</t>
  </si>
  <si>
    <t>The line is of mixed diameters of 200mm ,160mm and even 110mm.This causes high NRW</t>
  </si>
  <si>
    <t>Rehabilitation of Chathanda intake, CFU and system rehabilitation</t>
  </si>
  <si>
    <t>Existing water intake but not treated. Water is too turbid to be used</t>
  </si>
  <si>
    <t>25.5Km of DN280 HDPE Maragua - Ichagaki Pipeline</t>
  </si>
  <si>
    <t>Pipeline already affected by road contractor and not replaced for 3 years now</t>
  </si>
  <si>
    <t>Kigumo water distributions pipelines</t>
  </si>
  <si>
    <t>Water available but currently no distribution for the said areas</t>
  </si>
  <si>
    <t>Construction of a full equipped Lab in Kinyona Treatment Works</t>
  </si>
  <si>
    <t>Currently, there is no Laboratory, so most tests are done in Kiriciungu</t>
  </si>
  <si>
    <t>Completion of Kitui-Matuu pipeline</t>
  </si>
  <si>
    <t>Construction of Sabasaba Water Supply Project from Kiahiti/ Sabasaba river</t>
  </si>
  <si>
    <t>Sabasaba receives water on rationing basis and is not enough to supply the area</t>
  </si>
  <si>
    <t>Construction of 42KM of 315mm diameter mainline from Wanyaga intake to Kandara Tank and extension to Kahaini shopping centre</t>
  </si>
  <si>
    <t>The area is served by Kiriciungu treatment works which delivers very low volumes</t>
  </si>
  <si>
    <t>Maragua Dam to Makuyu -Ciumbu water supply project-280mm diameter PN 16 for 40Km</t>
  </si>
  <si>
    <t>Makyu has no flows currently yet the water systems are done</t>
  </si>
  <si>
    <t>Construction of Nginda treatment works at Nginda primary and pipeline extension to maragua town. (5000M3/day, 225m3 tank, 4.2Km pipeline of DN200-160mm, elevated tank at Maragua - 192m3 )</t>
  </si>
  <si>
    <t>Water from Irati-Nginda is not treated</t>
  </si>
  <si>
    <t>Kenol water supply distribution pipelines</t>
  </si>
  <si>
    <t>Last mile connectivity for the Makutano water project</t>
  </si>
  <si>
    <t>Rerouting of Kinyona Old mainline to pass through Kangari-Ikumbi for a distance of 13Km</t>
  </si>
  <si>
    <t>Dillapidated insfrastructure leading to high levels of NRW</t>
  </si>
  <si>
    <t>Rehabilitation of Kigumo - Kambi - Kaharati Pipeline for 42Km</t>
  </si>
  <si>
    <t>Rehabilitation of Kandara - Kagundu-ini - Kenol/Kabati Mainline of 315-110mm with HDPE Pipe</t>
  </si>
  <si>
    <t>Ruchu Ward distributions Pipelines</t>
  </si>
  <si>
    <t>Distribution pipelines for the Kangari town - Gitaimbuka and the environs</t>
  </si>
  <si>
    <t>Construction of Maragua ridge water project of 250mm diameter HDPE Pipeline for 25Km</t>
  </si>
  <si>
    <t>To offtake from the Gakoigo treatment works to feed Maragua ridge which currently recives raw water</t>
  </si>
  <si>
    <t>Construction of 35m High Dam Maragua 4 Dam with mainline from the dam - Kaguthi - Gakarara Tank and also for Gacharage area</t>
  </si>
  <si>
    <t>A line to be laid from Maragua 4 dam upto Kaguthi, a tank be constructed at Kaguthi and also distributed to Kandara</t>
  </si>
  <si>
    <t>Development of 50M high Dam for Muranga South at Irati river for Kenol and Sabasaba water supply</t>
  </si>
  <si>
    <t>To be done at the current Kinyona intake</t>
  </si>
  <si>
    <t>Construction and operation of the Kabati - Methi - Makenji Sewerage infrastructure (Kenol-Makutano Phase 2)</t>
  </si>
  <si>
    <t>Housing Project to be done in Makenji and Kabati</t>
  </si>
  <si>
    <t>Construction of Sewerage treatment infrastructure in Kangari,</t>
  </si>
  <si>
    <t>Treatment plant is at Mareira Firm</t>
  </si>
  <si>
    <t>Construction of Sewerage treatment infrastructure in Sabasaba</t>
  </si>
  <si>
    <t>Treatment plant to be done at Maragua-Samar area</t>
  </si>
  <si>
    <t>DTF-Kigumo</t>
  </si>
  <si>
    <t>The coverage is not very big to accomodate a full treatment plant and so DTF are proposed</t>
  </si>
  <si>
    <t>DTF-Kandara towns</t>
  </si>
  <si>
    <t>Construction of Sewerage Treatment Infrastructure in  Maragua</t>
  </si>
  <si>
    <t>Tuthu-Rwathia  Water Project-Construction of a water intake structure</t>
  </si>
  <si>
    <t>Mihango B/H   Water project -Installation of a water treatment facility</t>
  </si>
  <si>
    <t>Wahu B/H  Ruchu w/p-Installation of water treatment facility</t>
  </si>
  <si>
    <t>Mukungugu    Water Project-Drilling of one production borehole, equipping it with solar power, pump, storage tank, and laying of water distribution pipelines</t>
  </si>
  <si>
    <t>Kirathani -Ithanga  W/P- Laying of Gravity water distribution pipeline</t>
  </si>
  <si>
    <t>Final Score</t>
  </si>
  <si>
    <t>Soil Salinity Index</t>
  </si>
  <si>
    <t>Erosion Index</t>
  </si>
  <si>
    <t>Landslide Index</t>
  </si>
  <si>
    <t>Flood Hazard Index</t>
  </si>
  <si>
    <t>River Flood</t>
  </si>
  <si>
    <t>Pluvial Flood Hazard Index</t>
  </si>
  <si>
    <t>Type of System</t>
  </si>
  <si>
    <t>Project Description</t>
  </si>
  <si>
    <t>Climate Resilience Support for Kenya Water, Sanitation, and Hygiene Program (K-WASH)</t>
  </si>
  <si>
    <t>Works / Supply Category</t>
  </si>
  <si>
    <t>Erosion:</t>
  </si>
  <si>
    <t>Landslides</t>
  </si>
  <si>
    <t>Landslides:</t>
  </si>
  <si>
    <t>Hazards Levels</t>
  </si>
  <si>
    <t>Project Selection</t>
  </si>
  <si>
    <t>Adaptation Measures</t>
  </si>
  <si>
    <t>Floods</t>
  </si>
  <si>
    <t>Floods:</t>
  </si>
  <si>
    <t>Soil Salinity:</t>
  </si>
  <si>
    <t>Objective</t>
  </si>
  <si>
    <t>Justification (GHG Reduction Logic)</t>
  </si>
  <si>
    <t>Electrification via renewable energy (solar PV, micro-hydro, hybrid systems)</t>
  </si>
  <si>
    <t>Replace fossil electricity</t>
  </si>
  <si>
    <t>Substitutes grid/diesel electricity with renewable generation; direct reduction of CO₂ emissions.</t>
  </si>
  <si>
    <t>High-efficiency motors and variable frequency drives (VFDs)</t>
  </si>
  <si>
    <t>Improve energy efficiency</t>
  </si>
  <si>
    <t>Reduces kWh per m³ pumped or treated, lowering Scope 2 emissions.</t>
  </si>
  <si>
    <t>Pressure management and leakage control (DMA, NRW programs)</t>
  </si>
  <si>
    <t>Reduce water losses</t>
  </si>
  <si>
    <t>Each cubic meter saved avoids energy for pumping and treatment.</t>
  </si>
  <si>
    <t>Hydraulic optimization (gravity-based systems, large diameters)</t>
  </si>
  <si>
    <t>Reduce pumping head</t>
  </si>
  <si>
    <t>Minimizes friction losses and pumping energy.</t>
  </si>
  <si>
    <t>Low-carbon construction materials (blended cement, recycled steel)</t>
  </si>
  <si>
    <t>Reduce embodied carbon</t>
  </si>
  <si>
    <t>Cuts lifecycle emissions from civil works.</t>
  </si>
  <si>
    <t>Electrified fleet and logistics optimization</t>
  </si>
  <si>
    <t>Reduce fuel use</t>
  </si>
  <si>
    <t>Lowers Scope 1 emissions from transport and maintenance.</t>
  </si>
  <si>
    <t>Low-GWP refrigerants and proper maintenance</t>
  </si>
  <si>
    <t>Reduce HFC emissions</t>
  </si>
  <si>
    <t>Avoids leakage of high global-warming-potential gases.</t>
  </si>
  <si>
    <t>MRV system for energy and GHG tracking</t>
  </si>
  <si>
    <t>Enable monitoring</t>
  </si>
  <si>
    <t>Supports quantification and continuous reduction.</t>
  </si>
  <si>
    <t>Optimize pump sizing and duty cycles</t>
  </si>
  <si>
    <t>Match energy use to demand</t>
  </si>
  <si>
    <t>Avoids overpumping and oversizing losses.</t>
  </si>
  <si>
    <t>Solar pumping systems (PV + battery or gravity storage)</t>
  </si>
  <si>
    <t>Replace diesel</t>
  </si>
  <si>
    <t>Reduces fossil fuel dependence and CO₂ emissions.</t>
  </si>
  <si>
    <t>Groundwater level management (sustainable abstraction)</t>
  </si>
  <si>
    <t>Reduce pumping lift</t>
  </si>
  <si>
    <t>Less pumping depth = less energy per m³.</t>
  </si>
  <si>
    <t>Micro-hydro on raw-water pipelines or falls</t>
  </si>
  <si>
    <t>Recover energy</t>
  </si>
  <si>
    <t>Converts hydraulic energy into electricity.</t>
  </si>
  <si>
    <t>Debris management and self-cleaning screens</t>
  </si>
  <si>
    <t>Reduce head loss</t>
  </si>
  <si>
    <t>Lowers pumping power demand.</t>
  </si>
  <si>
    <t>Pressure regulation with energy recovery (PATs)</t>
  </si>
  <si>
    <t>Generates power where pressure must be reduced.</t>
  </si>
  <si>
    <t>Leak detection and proactive maintenance</t>
  </si>
  <si>
    <t>Reduce volumes pumped</t>
  </si>
  <si>
    <t>Saves both water and energy.</t>
  </si>
  <si>
    <t>Locate reservoirs at elevation</t>
  </si>
  <si>
    <t>Enable gravity flow</t>
  </si>
  <si>
    <t>Reduces reliance on pumps.</t>
  </si>
  <si>
    <t>Thermal insulation and shade</t>
  </si>
  <si>
    <t>Minimize evaporation</t>
  </si>
  <si>
    <t>Limits additional pumping for replacement water.</t>
  </si>
  <si>
    <t>Optimize process design and aeration efficiency</t>
  </si>
  <si>
    <t>Reduce energy intensity</t>
  </si>
  <si>
    <t>Cuts electricity consumption (aeration = major energy use).</t>
  </si>
  <si>
    <t>Install solar PV and hybrid operation</t>
  </si>
  <si>
    <t>Substitute fossil grid</t>
  </si>
  <si>
    <t>Supplies clean energy on-site.</t>
  </si>
  <si>
    <t>Sludge minimization and optimized dosing</t>
  </si>
  <si>
    <t>Reduce transport and disposal</t>
  </si>
  <si>
    <t>Less sludge = less GHG from hauling and treatment.</t>
  </si>
  <si>
    <t>Use high-efficiency inverters and tracking systems</t>
  </si>
  <si>
    <t>Maximize solar yield</t>
  </si>
  <si>
    <t>Reduces losses and fossil backup needs.</t>
  </si>
  <si>
    <t>Prefer hydraulic storage over batteries</t>
  </si>
  <si>
    <t>Lower lifecycle emissions</t>
  </si>
  <si>
    <t>Avoids battery manufacturing and disposal impacts.</t>
  </si>
  <si>
    <t>Advanced analytics, AMI, pressure zoning</t>
  </si>
  <si>
    <t>Reduce NRW</t>
  </si>
  <si>
    <t>Strong indirect mitigation via avoided production energy.</t>
  </si>
  <si>
    <t>Capture and use biogas for energy (CHP, flare)</t>
  </si>
  <si>
    <t>Reduce CH₄ emissions</t>
  </si>
  <si>
    <t>Avoids direct methane emissions and substitutes fossil energy.</t>
  </si>
  <si>
    <t>Optimize aeration (VFD, DO control)</t>
  </si>
  <si>
    <t>Cut electricity use</t>
  </si>
  <si>
    <t>Major energy efficiency gain (aeration = ~50% energy use).</t>
  </si>
  <si>
    <t>Apply low-N₂O processes (shortcut nitrification, anammox)</t>
  </si>
  <si>
    <t>Reduce N₂O emissions</t>
  </si>
  <si>
    <t>Nitrous oxide has high GWP; optimized control lowers it.</t>
  </si>
  <si>
    <t>Cover emitting basins and collect off-gas</t>
  </si>
  <si>
    <t>Limit fugitive CH₄</t>
  </si>
  <si>
    <t>Reduces unmeasured GHG sources.</t>
  </si>
  <si>
    <t>Reuse treated effluent</t>
  </si>
  <si>
    <t>Offset raw water pumping</t>
  </si>
  <si>
    <t>Reduces external energy demand.</t>
  </si>
  <si>
    <t>Anaerobic digestion of sludge</t>
  </si>
  <si>
    <t>Converts organic CH₄ to useful energy instead of venting.</t>
  </si>
  <si>
    <t>Controlled composting or solar drying</t>
  </si>
  <si>
    <t>Avoid landfill CH₄</t>
  </si>
  <si>
    <t>Reduces uncontrolled decomposition.</t>
  </si>
  <si>
    <t>Co-incineration or co-processing</t>
  </si>
  <si>
    <t>Use as renewable fuel</t>
  </si>
  <si>
    <t>Avoids fossil energy consumption.</t>
  </si>
  <si>
    <t>Electrify fleet; efficient logistics</t>
  </si>
  <si>
    <t>Cut diesel use</t>
  </si>
  <si>
    <t>Direct CO₂ reduction from transport sector.</t>
  </si>
  <si>
    <t>Hybridize generators with PV-battery systems</t>
  </si>
  <si>
    <t>Reduce diesel runtime</t>
  </si>
  <si>
    <t>Optimizes fuel use in off-grid sites.</t>
  </si>
  <si>
    <t>Energy-efficient buildings (LED, HVAC, free cooling)</t>
  </si>
  <si>
    <t>Reduce electricity use</t>
  </si>
  <si>
    <t>Cuts Scope 2 emissions from operations.</t>
  </si>
  <si>
    <t>Solar rooftops and net metering</t>
  </si>
  <si>
    <t>Generate clean energy</t>
  </si>
  <si>
    <t>Substitutes grid electricity.</t>
  </si>
  <si>
    <t>Digitalization / paperless systems</t>
  </si>
  <si>
    <t>Decreases resource and energy use.</t>
  </si>
  <si>
    <t>Mitigation Measures</t>
  </si>
  <si>
    <t>X</t>
  </si>
  <si>
    <t>Longitude</t>
  </si>
  <si>
    <t>Latitude</t>
  </si>
  <si>
    <t>Project location</t>
  </si>
  <si>
    <t>Latitude:</t>
  </si>
  <si>
    <t>Longitude:</t>
  </si>
  <si>
    <t>Adjustable intake for river intakes</t>
  </si>
  <si>
    <t>Use of HDPE pipes</t>
  </si>
  <si>
    <t>Modular water storage tanks</t>
  </si>
  <si>
    <t>Water kiosks with ATMs</t>
  </si>
  <si>
    <t>Use of purfiers (tabs) for water treatment</t>
  </si>
  <si>
    <t>Constructed wetlands for enhanced effluent treatment before disposal into rivers</t>
  </si>
  <si>
    <t>Re-use of treated effluent for irrigation</t>
  </si>
  <si>
    <t>Salt-resistant materials such as uPVC and epoxy-coated metals  or HDPE pipes</t>
  </si>
  <si>
    <t>Managed aquifer recharge and wetland restoration</t>
  </si>
  <si>
    <t>Adjust aeration systems and biological process monitoring</t>
  </si>
  <si>
    <t xml:space="preserve">Green buffers and ventilation systems </t>
  </si>
  <si>
    <t>Low-flush or pour flush toilets in water scarce areas</t>
  </si>
  <si>
    <t>Raised latrines above flooding levels</t>
  </si>
  <si>
    <t xml:space="preserve">Latrines with masonry lined and separated single or multiple pits </t>
  </si>
  <si>
    <t>Relocation and reinforced masonry</t>
  </si>
  <si>
    <t>Container based sanitation systems</t>
  </si>
  <si>
    <t>Green Corridors, Bioswales, and Permeable Surfaces</t>
  </si>
  <si>
    <t>Heat waves &amp; droughts</t>
  </si>
  <si>
    <t>Construction of sand dams on seasonal rivers</t>
  </si>
  <si>
    <t>Choosing materials which will resist increase in soil and water salinity for M zones</t>
  </si>
  <si>
    <t>Reusing treated water to limit dependance on groundwater pumping and river flows in M zones</t>
  </si>
  <si>
    <t>Drainage and stormwater</t>
  </si>
  <si>
    <t>Water pan</t>
  </si>
  <si>
    <t>Water resources management</t>
  </si>
  <si>
    <t>Latrines and sanitation</t>
  </si>
  <si>
    <t>Mitigation of temperature increase, mainly for sludgedrying beds ans aeration units</t>
  </si>
  <si>
    <t>Mitigation of temperature increase, mainly for sludgedrying beds ans aeration units. Associated with monitoring of temperature related parameters</t>
  </si>
  <si>
    <t>Reducing water demand in water scarce area</t>
  </si>
  <si>
    <t>For rivers with fluctuating levels, rivers which experience flood (M/H/VH) and groughts (M) are likely to fluctuate a lot</t>
  </si>
  <si>
    <t>Limiting ingress of stormwater in pipes and supporting overburden pressure</t>
  </si>
  <si>
    <t>Provides flexibility and cane nable quick response to disasters</t>
  </si>
  <si>
    <t>Protection of pits from filling with water</t>
  </si>
  <si>
    <t>Lined pits reduce the risk of collapse when soils are waterlogged due to floods (M/H/VH) of unstable due to landslide (M) or erosion (H), it also reduces water ingress from the surrounding waterlogs area</t>
  </si>
  <si>
    <t>Siting latrines away from most flood / landslide and erosion prone areas</t>
  </si>
  <si>
    <t>Sealable containers can more easily be closed asn transported to treatment sites. When mobile it can ensure higher flexibility for disaster response (relocation of CBS)</t>
  </si>
  <si>
    <t>Silt traps to control siltation</t>
  </si>
  <si>
    <t>Reducing siltation, which lowers infrastructures' storage capacity and flow capacity in flooded ares (H) and erosion prone ones (M)</t>
  </si>
  <si>
    <t>NBS slowing, filtering, and infiltrating rainwater, reducing surface runoff. Greening of areas also tends to reduce surface temperatures</t>
  </si>
  <si>
    <t>To mitigate drought effects and water scarcity resulting from lower river levels sand dams can be constructed to store water later accessed by hand dug wells or infiltration galleries.</t>
  </si>
  <si>
    <t>Infiltration basins, sand dams, recharge wells can help cpoing with surface water droughts.</t>
  </si>
  <si>
    <t>Ensure people can access water as soon as they have money and ensures WSPs correclty collect payments</t>
  </si>
  <si>
    <t>Builds communities' resilience through access to clean water despite connexion to the main water network</t>
  </si>
  <si>
    <t>Rainwater harvesting</t>
  </si>
  <si>
    <t>System component</t>
  </si>
  <si>
    <r>
      <t>Water purification through locally available herbs</t>
    </r>
    <r>
      <rPr>
        <i/>
        <sz val="10"/>
        <color theme="1"/>
        <rFont val="Arial"/>
        <family val="2"/>
      </rPr>
      <t xml:space="preserve"> (To be further studied)</t>
    </r>
  </si>
  <si>
    <t>Improving treatment to reduce pollutants loads, resilient under fluctuating inflows, providing a buffer against flooding and water quality deterioration.</t>
  </si>
  <si>
    <t>Heat waves &amp; droughts index</t>
  </si>
  <si>
    <t>Heat waves &amp; droughts: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</si>
</sst>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31" x14ac:knownFonts="1"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0"/>
      <color theme="7" tint="-0.249977111117893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i/>
      <sz val="12"/>
      <color theme="4" tint="-0.249977111117893"/>
      <name val="Arial"/>
      <family val="2"/>
    </font>
    <font>
      <b/>
      <i/>
      <sz val="12"/>
      <color theme="6" tint="-0.249977111117893"/>
      <name val="Arial"/>
      <family val="2"/>
    </font>
    <font>
      <b/>
      <i/>
      <sz val="12"/>
      <color theme="9" tint="-0.499984740745262"/>
      <name val="Arial"/>
      <family val="2"/>
    </font>
    <font>
      <b/>
      <i/>
      <sz val="12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sz val="11"/>
      <color theme="7" tint="-0.249977111117893"/>
      <name val="Arial"/>
      <family val="2"/>
    </font>
    <font>
      <sz val="8"/>
      <name val="Arial"/>
      <family val="2"/>
      <scheme val="minor"/>
    </font>
    <font>
      <sz val="12"/>
      <color theme="7" tint="-0.249977111117893"/>
      <name val="Arial"/>
      <family val="2"/>
    </font>
    <font>
      <b/>
      <sz val="15"/>
      <color theme="0"/>
      <name val="Arial"/>
      <family val="2"/>
    </font>
    <font>
      <b/>
      <sz val="14"/>
      <color theme="7" tint="-0.249977111117893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i/>
      <sz val="14"/>
      <color theme="4" tint="-0.249977111117893"/>
      <name val="Arial"/>
      <family val="2"/>
    </font>
    <font>
      <b/>
      <i/>
      <sz val="14"/>
      <color theme="6" tint="-0.249977111117893"/>
      <name val="Arial"/>
      <family val="2"/>
    </font>
    <font>
      <b/>
      <i/>
      <sz val="14"/>
      <color theme="9" tint="-0.499984740745262"/>
      <name val="Arial"/>
      <family val="2"/>
    </font>
    <font>
      <b/>
      <i/>
      <sz val="14"/>
      <color theme="8" tint="-0.249977111117893"/>
      <name val="Arial"/>
      <family val="2"/>
    </font>
    <font>
      <b/>
      <i/>
      <sz val="14"/>
      <color theme="6" tint="-0.499984740745262"/>
      <name val="Arial"/>
      <family val="2"/>
    </font>
    <font>
      <b/>
      <i/>
      <sz val="12"/>
      <color theme="6" tint="-0.499984740745262"/>
      <name val="Arial"/>
      <family val="2"/>
    </font>
    <font>
      <sz val="11"/>
      <color theme="6" tint="-0.499984740745262"/>
      <name val="Arial"/>
      <family val="2"/>
    </font>
    <font>
      <sz val="12"/>
      <color theme="6" tint="-0.499984740745262"/>
      <name val="Arial"/>
      <family val="2"/>
    </font>
    <font>
      <sz val="12"/>
      <color theme="8" tint="-0.249977111117893"/>
      <name val="Arial"/>
      <family val="2"/>
    </font>
    <font>
      <sz val="12"/>
      <name val="Arial"/>
      <family val="2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0" xfId="1" applyFont="1"/>
    <xf numFmtId="0" fontId="2" fillId="0" borderId="0" xfId="0" applyFont="1" applyAlignment="1">
      <alignment vertical="center" wrapText="1"/>
    </xf>
    <xf numFmtId="0" fontId="17" fillId="0" borderId="0" xfId="1" applyFont="1"/>
    <xf numFmtId="0" fontId="18" fillId="0" borderId="0" xfId="1" applyFont="1"/>
    <xf numFmtId="0" fontId="6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0" fontId="3" fillId="8" borderId="0" xfId="0" applyFont="1" applyFill="1" applyAlignment="1">
      <alignment vertical="center" wrapText="1"/>
    </xf>
    <xf numFmtId="0" fontId="16" fillId="8" borderId="0" xfId="0" applyFont="1" applyFill="1" applyAlignment="1">
      <alignment horizontal="righ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vertical="center" wrapText="1"/>
    </xf>
    <xf numFmtId="0" fontId="4" fillId="8" borderId="12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vertical="center" wrapText="1"/>
    </xf>
    <xf numFmtId="0" fontId="25" fillId="8" borderId="0" xfId="0" applyFont="1" applyFill="1" applyAlignment="1">
      <alignment horizontal="right" vertical="center" wrapText="1"/>
    </xf>
    <xf numFmtId="0" fontId="14" fillId="8" borderId="0" xfId="0" applyFont="1" applyFill="1" applyAlignment="1">
      <alignment horizontal="center" vertical="center" wrapText="1"/>
    </xf>
    <xf numFmtId="0" fontId="27" fillId="8" borderId="0" xfId="0" applyFont="1" applyFill="1" applyAlignment="1">
      <alignment horizontal="right" vertical="center" wrapText="1"/>
    </xf>
    <xf numFmtId="164" fontId="25" fillId="8" borderId="0" xfId="0" applyNumberFormat="1" applyFont="1" applyFill="1" applyAlignment="1">
      <alignment horizontal="center" vertical="center" wrapText="1"/>
    </xf>
    <xf numFmtId="0" fontId="26" fillId="8" borderId="0" xfId="0" applyFont="1" applyFill="1" applyAlignment="1">
      <alignment vertical="center" wrapText="1"/>
    </xf>
    <xf numFmtId="0" fontId="27" fillId="8" borderId="0" xfId="0" applyFont="1" applyFill="1" applyAlignment="1">
      <alignment vertical="center" wrapText="1"/>
    </xf>
    <xf numFmtId="0" fontId="12" fillId="8" borderId="0" xfId="0" applyFont="1" applyFill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9" fillId="6" borderId="0" xfId="0" applyFont="1" applyFill="1" applyAlignment="1" applyProtection="1">
      <alignment horizontal="center" vertical="center" wrapText="1"/>
      <protection locked="0"/>
    </xf>
    <xf numFmtId="0" fontId="15" fillId="7" borderId="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8" borderId="0" xfId="0" applyFont="1" applyFill="1" applyAlignment="1">
      <alignment horizontal="center" vertical="center" wrapText="1"/>
    </xf>
    <xf numFmtId="0" fontId="21" fillId="8" borderId="0" xfId="0" applyFont="1" applyFill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left" vertical="top" wrapText="1"/>
    </xf>
    <xf numFmtId="0" fontId="29" fillId="8" borderId="0" xfId="0" applyFont="1" applyFill="1" applyAlignment="1">
      <alignment horizontal="left" vertical="top" wrapText="1"/>
    </xf>
    <xf numFmtId="0" fontId="29" fillId="8" borderId="5" xfId="0" applyFont="1" applyFill="1" applyBorder="1" applyAlignment="1">
      <alignment horizontal="left" vertical="top" wrapText="1"/>
    </xf>
    <xf numFmtId="0" fontId="29" fillId="8" borderId="6" xfId="0" applyFont="1" applyFill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29" fillId="8" borderId="8" xfId="0" applyFont="1" applyFill="1" applyBorder="1" applyAlignment="1">
      <alignment horizontal="left" vertical="top" wrapText="1"/>
    </xf>
    <xf numFmtId="0" fontId="24" fillId="8" borderId="4" xfId="0" applyFont="1" applyFill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top" wrapText="1"/>
    </xf>
    <xf numFmtId="0" fontId="11" fillId="8" borderId="5" xfId="0" applyFont="1" applyFill="1" applyBorder="1" applyAlignment="1">
      <alignment horizontal="center" vertical="top" wrapText="1"/>
    </xf>
    <xf numFmtId="0" fontId="28" fillId="8" borderId="7" xfId="0" applyFont="1" applyFill="1" applyBorder="1" applyAlignment="1">
      <alignment horizontal="center" vertical="top" wrapText="1"/>
    </xf>
    <xf numFmtId="0" fontId="28" fillId="8" borderId="8" xfId="0" applyFont="1" applyFill="1" applyBorder="1" applyAlignment="1">
      <alignment horizontal="center" vertical="top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27" fillId="8" borderId="14" xfId="0" applyFont="1" applyFill="1" applyBorder="1" applyAlignment="1">
      <alignment horizontal="left" vertical="top" wrapText="1"/>
    </xf>
    <xf numFmtId="0" fontId="27" fillId="8" borderId="15" xfId="0" applyFont="1" applyFill="1" applyBorder="1" applyAlignment="1">
      <alignment horizontal="left" vertical="top" wrapText="1"/>
    </xf>
    <xf numFmtId="0" fontId="27" fillId="8" borderId="16" xfId="0" applyFont="1" applyFill="1" applyBorder="1" applyAlignment="1">
      <alignment horizontal="left" vertical="top" wrapText="1"/>
    </xf>
    <xf numFmtId="0" fontId="15" fillId="7" borderId="0" xfId="0" applyFont="1" applyFill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27" fillId="8" borderId="12" xfId="0" applyFont="1" applyFill="1" applyBorder="1" applyAlignment="1">
      <alignment horizontal="left" vertical="top" wrapText="1"/>
    </xf>
    <xf numFmtId="0" fontId="27" fillId="8" borderId="0" xfId="0" applyFont="1" applyFill="1" applyAlignment="1">
      <alignment horizontal="left" vertical="top" wrapText="1"/>
    </xf>
    <xf numFmtId="0" fontId="27" fillId="8" borderId="13" xfId="0" applyFont="1" applyFill="1" applyBorder="1" applyAlignment="1">
      <alignment horizontal="left" vertical="top" wrapText="1"/>
    </xf>
    <xf numFmtId="0" fontId="16" fillId="6" borderId="0" xfId="0" applyFont="1" applyFill="1" applyAlignment="1" applyProtection="1">
      <alignment horizontal="center" vertical="center" wrapText="1"/>
      <protection locked="0"/>
    </xf>
    <xf numFmtId="0" fontId="9" fillId="8" borderId="12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24" fillId="8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6775F60-E2FA-471E-9AE9-432638AF510C}"/>
    <cellStyle name="Normal 3" xfId="2" xr:uid="{A4B1094C-DC92-4EC5-95A7-B9978A4CE540}"/>
  </cellStyles>
  <dxfs count="90">
    <dxf>
      <font>
        <b/>
        <i val="0"/>
        <color theme="1" tint="0.34998626667073579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1" tint="0.34998626667073579"/>
      </font>
      <fill>
        <patternFill>
          <bgColor theme="0" tint="-0.14996795556505021"/>
        </patternFill>
      </fill>
    </dxf>
    <dxf>
      <font>
        <b/>
        <i val="0"/>
        <color theme="1" tint="0.34998626667073579"/>
      </font>
      <fill>
        <patternFill>
          <bgColor theme="0" tint="-0.14996795556505021"/>
        </patternFill>
      </fill>
    </dxf>
    <dxf>
      <font>
        <b/>
        <i val="0"/>
        <color theme="1" tint="0.34998626667073579"/>
      </font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4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4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4"/>
        </patternFill>
      </fill>
    </dxf>
  </dxfs>
  <tableStyles count="1" defaultTableStyle="TableStyleMedium9" defaultPivotStyle="PivotStyleMedium4">
    <tableStyle name="Invisible" pivot="0" table="0" count="0" xr9:uid="{5ABD651C-633A-47D2-B312-2EA79D45D89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sv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4.png"/><Relationship Id="rId7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11" Type="http://schemas.openxmlformats.org/officeDocument/2006/relationships/image" Target="../media/image9.png"/><Relationship Id="rId5" Type="http://schemas.openxmlformats.org/officeDocument/2006/relationships/image" Target="../media/image11.svg"/><Relationship Id="rId10" Type="http://schemas.openxmlformats.org/officeDocument/2006/relationships/image" Target="../media/image14.png"/><Relationship Id="rId4" Type="http://schemas.openxmlformats.org/officeDocument/2006/relationships/image" Target="../media/image10.png"/><Relationship Id="rId9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600198</xdr:colOff>
      <xdr:row>8</xdr:row>
      <xdr:rowOff>907</xdr:rowOff>
    </xdr:from>
    <xdr:to>
      <xdr:col>2</xdr:col>
      <xdr:colOff>1111827</xdr:colOff>
      <xdr:row>8</xdr:row>
      <xdr:rowOff>506088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361153-04D8-4C12-B6E4-82A4427FC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738912" y="1706336"/>
          <a:ext cx="511629" cy="505181"/>
        </a:xfrm>
        <a:prstGeom prst="rect">
          <a:avLst/>
        </a:prstGeom>
      </xdr:spPr>
    </xdr:pic>
    <xdr:clientData/>
  </xdr:twoCellAnchor>
  <xdr:twoCellAnchor editAs="oneCell">
    <xdr:from>
      <xdr:col>5</xdr:col>
      <xdr:colOff>749135</xdr:colOff>
      <xdr:row>7</xdr:row>
      <xdr:rowOff>130628</xdr:rowOff>
    </xdr:from>
    <xdr:to>
      <xdr:col>5</xdr:col>
      <xdr:colOff>1250395</xdr:colOff>
      <xdr:row>9</xdr:row>
      <xdr:rowOff>924</xdr:rowOff>
    </xdr:to>
    <xdr:pic>
      <xdr:nvPicPr>
        <xdr:cNvPr id="3" name="Image 2" descr="A solid design icon of landslide 24021964 Vector Art at Vecteezy">
          <a:extLst>
            <a:ext uri="{FF2B5EF4-FFF2-40B4-BE49-F238E27FC236}">
              <a16:creationId xmlns:a16="http://schemas.microsoft.com/office/drawing/2014/main" id="{69498C7D-1412-4605-95AA-DC282B6B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385" y="4264478"/>
          <a:ext cx="501260" cy="512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652813</xdr:colOff>
      <xdr:row>10</xdr:row>
      <xdr:rowOff>87085</xdr:rowOff>
    </xdr:from>
    <xdr:to>
      <xdr:col>2</xdr:col>
      <xdr:colOff>1047133</xdr:colOff>
      <xdr:row>10</xdr:row>
      <xdr:rowOff>483085</xdr:rowOff>
    </xdr:to>
    <xdr:pic>
      <xdr:nvPicPr>
        <xdr:cNvPr id="4" name="Image 3" descr="Erosion - Free nature icons">
          <a:extLst>
            <a:ext uri="{FF2B5EF4-FFF2-40B4-BE49-F238E27FC236}">
              <a16:creationId xmlns:a16="http://schemas.microsoft.com/office/drawing/2014/main" id="{A7BBE7A3-3518-4619-B0FD-B2C903E2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prstClr val="black"/>
            <a:srgbClr val="D9C3A5">
              <a:tint val="50000"/>
              <a:satMod val="18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1527" y="3380014"/>
          <a:ext cx="39432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825334</xdr:colOff>
      <xdr:row>10</xdr:row>
      <xdr:rowOff>97972</xdr:rowOff>
    </xdr:from>
    <xdr:to>
      <xdr:col>5</xdr:col>
      <xdr:colOff>1219654</xdr:colOff>
      <xdr:row>10</xdr:row>
      <xdr:rowOff>493972</xdr:rowOff>
    </xdr:to>
    <xdr:pic>
      <xdr:nvPicPr>
        <xdr:cNvPr id="5" name="Image 4" descr="Salt - Free food icons">
          <a:extLst>
            <a:ext uri="{FF2B5EF4-FFF2-40B4-BE49-F238E27FC236}">
              <a16:creationId xmlns:a16="http://schemas.microsoft.com/office/drawing/2014/main" id="{32905A41-3596-4DA6-92DA-3606C5763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8834" y="3390901"/>
          <a:ext cx="39432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18144</xdr:colOff>
      <xdr:row>18</xdr:row>
      <xdr:rowOff>36284</xdr:rowOff>
    </xdr:from>
    <xdr:to>
      <xdr:col>4</xdr:col>
      <xdr:colOff>1247324</xdr:colOff>
      <xdr:row>21</xdr:row>
      <xdr:rowOff>75858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3577B12E-E73F-6051-1B25-06BBC4719ABF}"/>
            </a:ext>
          </a:extLst>
        </xdr:cNvPr>
        <xdr:cNvGrpSpPr/>
      </xdr:nvGrpSpPr>
      <xdr:grpSpPr>
        <a:xfrm>
          <a:off x="1589769" y="8394472"/>
          <a:ext cx="5777368" cy="634886"/>
          <a:chOff x="1589769" y="8656409"/>
          <a:chExt cx="5769430" cy="611074"/>
        </a:xfrm>
      </xdr:grpSpPr>
      <xdr:pic>
        <xdr:nvPicPr>
          <xdr:cNvPr id="7" name="Image 6">
            <a:extLst>
              <a:ext uri="{FF2B5EF4-FFF2-40B4-BE49-F238E27FC236}">
                <a16:creationId xmlns:a16="http://schemas.microsoft.com/office/drawing/2014/main" id="{A272BEFC-918C-AA3F-C813-140B8E6615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505982" y="8738052"/>
            <a:ext cx="1876941" cy="390073"/>
          </a:xfrm>
          <a:prstGeom prst="rect">
            <a:avLst/>
          </a:prstGeom>
        </xdr:spPr>
      </xdr:pic>
      <xdr:pic>
        <xdr:nvPicPr>
          <xdr:cNvPr id="8" name="Picture 4" descr="Flag of Kenya | Colors, Symbols, Meaning | Britannica">
            <a:extLst>
              <a:ext uri="{FF2B5EF4-FFF2-40B4-BE49-F238E27FC236}">
                <a16:creationId xmlns:a16="http://schemas.microsoft.com/office/drawing/2014/main" id="{C7CF9125-14A2-FF4B-D4D2-F9B053C709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89769" y="8728982"/>
            <a:ext cx="644070" cy="4133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Picture 2" descr="The Global Center on Adaptation (GCA) - OneWorld">
            <a:extLst>
              <a:ext uri="{FF2B5EF4-FFF2-40B4-BE49-F238E27FC236}">
                <a16:creationId xmlns:a16="http://schemas.microsoft.com/office/drawing/2014/main" id="{260E39E5-3D6D-A5FC-FB42-557DC620CB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6" b="19486"/>
          <a:stretch>
            <a:fillRect/>
          </a:stretch>
        </xdr:blipFill>
        <xdr:spPr bwMode="auto">
          <a:xfrm>
            <a:off x="4522109" y="8656409"/>
            <a:ext cx="1037368" cy="6110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4" descr="☑️Branded Solutions — Consulting Organization from Kenya — Industry,  Commerce &amp; Services sector — DevelopmentAid">
            <a:extLst>
              <a:ext uri="{FF2B5EF4-FFF2-40B4-BE49-F238E27FC236}">
                <a16:creationId xmlns:a16="http://schemas.microsoft.com/office/drawing/2014/main" id="{01966DEF-3186-2C10-7EF0-7A23F98C692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64804" y="8692697"/>
            <a:ext cx="494395" cy="4762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Image 10">
            <a:extLst>
              <a:ext uri="{FF2B5EF4-FFF2-40B4-BE49-F238E27FC236}">
                <a16:creationId xmlns:a16="http://schemas.microsoft.com/office/drawing/2014/main" id="{73E92681-31DD-9602-E2A3-89589A278E4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5719537" y="8671681"/>
            <a:ext cx="1018266" cy="491864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644072</xdr:colOff>
      <xdr:row>12</xdr:row>
      <xdr:rowOff>34471</xdr:rowOff>
    </xdr:from>
    <xdr:to>
      <xdr:col>2</xdr:col>
      <xdr:colOff>997858</xdr:colOff>
      <xdr:row>12</xdr:row>
      <xdr:rowOff>388257</xdr:rowOff>
    </xdr:to>
    <xdr:pic>
      <xdr:nvPicPr>
        <xdr:cNvPr id="13" name="Graphique 12" descr="Thermomètre avec un remplissage uni">
          <a:extLst>
            <a:ext uri="{FF2B5EF4-FFF2-40B4-BE49-F238E27FC236}">
              <a16:creationId xmlns:a16="http://schemas.microsoft.com/office/drawing/2014/main" id="{25DA2964-F600-53DD-4F3A-4B44E947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3782786" y="4651828"/>
          <a:ext cx="353786" cy="3537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736269</xdr:colOff>
      <xdr:row>19</xdr:row>
      <xdr:rowOff>119743</xdr:rowOff>
    </xdr:from>
    <xdr:to>
      <xdr:col>2</xdr:col>
      <xdr:colOff>1247898</xdr:colOff>
      <xdr:row>21</xdr:row>
      <xdr:rowOff>43445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E77975-4929-80D0-A220-10FBA5295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313214" y="2918361"/>
          <a:ext cx="511629" cy="514599"/>
        </a:xfrm>
        <a:prstGeom prst="rect">
          <a:avLst/>
        </a:prstGeom>
      </xdr:spPr>
    </xdr:pic>
    <xdr:clientData/>
  </xdr:twoCellAnchor>
  <xdr:twoCellAnchor editAs="oneCell">
    <xdr:from>
      <xdr:col>5</xdr:col>
      <xdr:colOff>749135</xdr:colOff>
      <xdr:row>19</xdr:row>
      <xdr:rowOff>130628</xdr:rowOff>
    </xdr:from>
    <xdr:to>
      <xdr:col>5</xdr:col>
      <xdr:colOff>1250395</xdr:colOff>
      <xdr:row>21</xdr:row>
      <xdr:rowOff>46281</xdr:rowOff>
    </xdr:to>
    <xdr:pic>
      <xdr:nvPicPr>
        <xdr:cNvPr id="3" name="Image 2" descr="A solid design icon of landslide 24021964 Vector Art at Vecteezy">
          <a:extLst>
            <a:ext uri="{FF2B5EF4-FFF2-40B4-BE49-F238E27FC236}">
              <a16:creationId xmlns:a16="http://schemas.microsoft.com/office/drawing/2014/main" id="{ACCCE74C-58C4-8A1C-D3DC-C68CE166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499" y="2929246"/>
          <a:ext cx="501260" cy="51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825334</xdr:colOff>
      <xdr:row>22</xdr:row>
      <xdr:rowOff>43543</xdr:rowOff>
    </xdr:from>
    <xdr:to>
      <xdr:col>5</xdr:col>
      <xdr:colOff>1219654</xdr:colOff>
      <xdr:row>22</xdr:row>
      <xdr:rowOff>439543</xdr:rowOff>
    </xdr:to>
    <xdr:pic>
      <xdr:nvPicPr>
        <xdr:cNvPr id="7" name="Image 6" descr="Salt - Free food icons">
          <a:extLst>
            <a:ext uri="{FF2B5EF4-FFF2-40B4-BE49-F238E27FC236}">
              <a16:creationId xmlns:a16="http://schemas.microsoft.com/office/drawing/2014/main" id="{E924B6E9-5D81-24C3-71EE-A486C6834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698" y="6000998"/>
          <a:ext cx="39432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644072</xdr:colOff>
      <xdr:row>24</xdr:row>
      <xdr:rowOff>34471</xdr:rowOff>
    </xdr:from>
    <xdr:to>
      <xdr:col>2</xdr:col>
      <xdr:colOff>997858</xdr:colOff>
      <xdr:row>24</xdr:row>
      <xdr:rowOff>388257</xdr:rowOff>
    </xdr:to>
    <xdr:pic>
      <xdr:nvPicPr>
        <xdr:cNvPr id="9" name="Graphique 8" descr="Thermomètre avec un remplissage uni">
          <a:extLst>
            <a:ext uri="{FF2B5EF4-FFF2-40B4-BE49-F238E27FC236}">
              <a16:creationId xmlns:a16="http://schemas.microsoft.com/office/drawing/2014/main" id="{A4277269-3459-4276-AD16-832E6683C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780972" y="4657271"/>
          <a:ext cx="353786" cy="353786"/>
        </a:xfrm>
        <a:prstGeom prst="rect">
          <a:avLst/>
        </a:prstGeom>
      </xdr:spPr>
    </xdr:pic>
    <xdr:clientData/>
  </xdr:twoCellAnchor>
  <xdr:twoCellAnchor editAs="oneCell">
    <xdr:from>
      <xdr:col>2</xdr:col>
      <xdr:colOff>798286</xdr:colOff>
      <xdr:row>22</xdr:row>
      <xdr:rowOff>36285</xdr:rowOff>
    </xdr:from>
    <xdr:to>
      <xdr:col>2</xdr:col>
      <xdr:colOff>1192606</xdr:colOff>
      <xdr:row>22</xdr:row>
      <xdr:rowOff>432285</xdr:rowOff>
    </xdr:to>
    <xdr:pic>
      <xdr:nvPicPr>
        <xdr:cNvPr id="10" name="Image 9" descr="Erosion - Free nature icons">
          <a:extLst>
            <a:ext uri="{FF2B5EF4-FFF2-40B4-BE49-F238E27FC236}">
              <a16:creationId xmlns:a16="http://schemas.microsoft.com/office/drawing/2014/main" id="{42B64790-510F-40B7-B113-245919E56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duotone>
            <a:prstClr val="black"/>
            <a:srgbClr val="D9C3A5">
              <a:tint val="50000"/>
              <a:satMod val="18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6359071"/>
          <a:ext cx="394320" cy="3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30</xdr:row>
      <xdr:rowOff>111125</xdr:rowOff>
    </xdr:from>
    <xdr:to>
      <xdr:col>4</xdr:col>
      <xdr:colOff>1149805</xdr:colOff>
      <xdr:row>33</xdr:row>
      <xdr:rowOff>150699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E23780DD-BF23-4299-8717-7E1EE92E54EF}"/>
            </a:ext>
          </a:extLst>
        </xdr:cNvPr>
        <xdr:cNvGrpSpPr/>
      </xdr:nvGrpSpPr>
      <xdr:grpSpPr>
        <a:xfrm>
          <a:off x="1666875" y="11009313"/>
          <a:ext cx="5690055" cy="634886"/>
          <a:chOff x="1589769" y="8656409"/>
          <a:chExt cx="5769430" cy="611074"/>
        </a:xfrm>
      </xdr:grpSpPr>
      <xdr:pic>
        <xdr:nvPicPr>
          <xdr:cNvPr id="12" name="Image 11">
            <a:extLst>
              <a:ext uri="{FF2B5EF4-FFF2-40B4-BE49-F238E27FC236}">
                <a16:creationId xmlns:a16="http://schemas.microsoft.com/office/drawing/2014/main" id="{283777FB-F0D1-F309-CC40-6B059A6FE2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2505982" y="8738052"/>
            <a:ext cx="1876941" cy="390073"/>
          </a:xfrm>
          <a:prstGeom prst="rect">
            <a:avLst/>
          </a:prstGeom>
        </xdr:spPr>
      </xdr:pic>
      <xdr:pic>
        <xdr:nvPicPr>
          <xdr:cNvPr id="13" name="Picture 4" descr="Flag of Kenya | Colors, Symbols, Meaning | Britannica">
            <a:extLst>
              <a:ext uri="{FF2B5EF4-FFF2-40B4-BE49-F238E27FC236}">
                <a16:creationId xmlns:a16="http://schemas.microsoft.com/office/drawing/2014/main" id="{A195D9CD-6F09-C676-F870-EE78D5BE62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89769" y="8728982"/>
            <a:ext cx="644070" cy="41338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Picture 2" descr="The Global Center on Adaptation (GCA) - OneWorld">
            <a:extLst>
              <a:ext uri="{FF2B5EF4-FFF2-40B4-BE49-F238E27FC236}">
                <a16:creationId xmlns:a16="http://schemas.microsoft.com/office/drawing/2014/main" id="{F2B12322-9F3C-8FC9-A890-BFE0EE5223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9486" b="19486"/>
          <a:stretch>
            <a:fillRect/>
          </a:stretch>
        </xdr:blipFill>
        <xdr:spPr bwMode="auto">
          <a:xfrm>
            <a:off x="4522109" y="8656409"/>
            <a:ext cx="1037368" cy="6110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5" name="Picture 4" descr="☑️Branded Solutions — Consulting Organization from Kenya — Industry,  Commerce &amp; Services sector — DevelopmentAid">
            <a:extLst>
              <a:ext uri="{FF2B5EF4-FFF2-40B4-BE49-F238E27FC236}">
                <a16:creationId xmlns:a16="http://schemas.microsoft.com/office/drawing/2014/main" id="{C5B214EE-5366-667C-46BD-33A2C32A8EC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864804" y="8692697"/>
            <a:ext cx="494395" cy="4762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Image 15">
            <a:extLst>
              <a:ext uri="{FF2B5EF4-FFF2-40B4-BE49-F238E27FC236}">
                <a16:creationId xmlns:a16="http://schemas.microsoft.com/office/drawing/2014/main" id="{19A9A91A-728D-F400-2BEA-41C6D973E5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5719537" y="8671681"/>
            <a:ext cx="1018266" cy="491864"/>
          </a:xfrm>
          <a:prstGeom prst="rect">
            <a:avLst/>
          </a:prstGeom>
        </xdr:spPr>
      </xdr:pic>
    </xdr:grpSp>
    <xdr:clientData/>
  </xdr:twoCellAnchor>
  <xdr:oneCellAnchor>
    <xdr:from>
      <xdr:col>5</xdr:col>
      <xdr:colOff>736269</xdr:colOff>
      <xdr:row>19</xdr:row>
      <xdr:rowOff>119743</xdr:rowOff>
    </xdr:from>
    <xdr:ext cx="511629" cy="498377"/>
    <xdr:pic>
      <xdr:nvPicPr>
        <xdr:cNvPr id="19" name="Image 18">
          <a:extLst>
            <a:ext uri="{FF2B5EF4-FFF2-40B4-BE49-F238E27FC236}">
              <a16:creationId xmlns:a16="http://schemas.microsoft.com/office/drawing/2014/main" id="{58FA10A8-26B3-40E7-B35B-782791AD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79519" y="4593318"/>
          <a:ext cx="511629" cy="498377"/>
        </a:xfrm>
        <a:prstGeom prst="rect">
          <a:avLst/>
        </a:prstGeom>
      </xdr:spPr>
    </xdr:pic>
    <xdr:clientData/>
  </xdr:oneCellAnchor>
  <xdr:oneCellAnchor>
    <xdr:from>
      <xdr:col>5</xdr:col>
      <xdr:colOff>736269</xdr:colOff>
      <xdr:row>19</xdr:row>
      <xdr:rowOff>119743</xdr:rowOff>
    </xdr:from>
    <xdr:ext cx="511629" cy="498377"/>
    <xdr:pic>
      <xdr:nvPicPr>
        <xdr:cNvPr id="20" name="Image 19">
          <a:extLst>
            <a:ext uri="{FF2B5EF4-FFF2-40B4-BE49-F238E27FC236}">
              <a16:creationId xmlns:a16="http://schemas.microsoft.com/office/drawing/2014/main" id="{A0F68EF9-513D-47E8-B77D-5F12D9852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79519" y="4593318"/>
          <a:ext cx="511629" cy="498377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1AACD9-F61F-4A48-87D2-66C8FF224C53}" name="Projects" displayName="Projects" ref="A1:AF165" totalsRowShown="0" headerRowDxfId="89" dataDxfId="88">
  <autoFilter ref="A1:AF165" xr:uid="{CE1AACD9-F61F-4A48-87D2-66C8FF224C53}"/>
  <sortState xmlns:xlrd2="http://schemas.microsoft.com/office/spreadsheetml/2017/richdata2" ref="A2:AF165">
    <sortCondition ref="A1:A165"/>
  </sortState>
  <tableColumns count="32">
    <tableColumn id="1" xr3:uid="{1B4536AC-AB07-4683-822D-2385C97A5AA2}" name="ID" dataDxfId="87"/>
    <tableColumn id="2" xr3:uid="{38C36A2F-5010-4605-99E1-0F55C1F26D13}" name="Project Description" dataDxfId="86"/>
    <tableColumn id="3" xr3:uid="{71A71D3F-C63A-462B-89B1-A6B9CE48033C}" name="Remarks" dataDxfId="85"/>
    <tableColumn id="4" xr3:uid="{DFF6A17A-B55C-4C1D-A5A7-8C476EC7C0DE}" name="Type of System" dataDxfId="84"/>
    <tableColumn id="5" xr3:uid="{8317739E-CB5C-42AD-974C-111AA100B927}" name="Works / Supply Category" dataDxfId="83"/>
    <tableColumn id="7" xr3:uid="{407CF69B-7AB1-4BC2-8838-19C55CDA60D9}" name="Source" dataDxfId="82"/>
    <tableColumn id="8" xr3:uid="{B63A7F9E-2F11-4672-9B79-42CBCD82C792}" name="Pluvial Flood Hazard Index" dataDxfId="81"/>
    <tableColumn id="9" xr3:uid="{323FB611-C6E7-4C45-94AF-0799AB8C4958}" name="River Flood" dataDxfId="80"/>
    <tableColumn id="10" xr3:uid="{1C910009-0CFE-435D-BBD8-2FB0BBEFB682}" name="Flood Hazard Index" dataDxfId="79"/>
    <tableColumn id="11" xr3:uid="{6E25B041-D16C-4087-9B50-109CF60A55CA}" name="Landslide Index" dataDxfId="78"/>
    <tableColumn id="12" xr3:uid="{AB365E1D-DF88-4F2A-B219-2C53CF41A949}" name="Erosion Index" dataDxfId="77"/>
    <tableColumn id="32" xr3:uid="{5D488D82-F5C2-4A60-9B18-6F4D9FD40006}" name="Heat waves &amp; droughts index" dataDxfId="76"/>
    <tableColumn id="13" xr3:uid="{7F967380-C2EE-497F-B5C9-D178B0943F85}" name="Soil Salinity Index" dataDxfId="75"/>
    <tableColumn id="14" xr3:uid="{EBDF5471-806C-4596-B849-AE7C2FAA5F85}" name="Final Score" dataDxfId="74"/>
    <tableColumn id="6" xr3:uid="{18EA2449-5D10-48EC-9F61-148C0CCD46AC}" name="Boreholes" dataDxfId="73"/>
    <tableColumn id="15" xr3:uid="{2EDB8E88-108E-4FD5-9A09-E9245F9DD639}" name="Water intake" dataDxfId="72"/>
    <tableColumn id="16" xr3:uid="{8B9D5B7C-C07B-4C5A-B444-C881AF685ABC}" name="Water mains" dataDxfId="71"/>
    <tableColumn id="17" xr3:uid="{9C361D77-A05F-4855-B48F-9DD5323B4A79}" name="Water pipes" dataDxfId="70"/>
    <tableColumn id="18" xr3:uid="{10140F58-902C-4F8E-9162-503A4C7E3B6F}" name="Water storage" dataDxfId="69"/>
    <tableColumn id="19" xr3:uid="{4CE06B4A-3220-4559-A9EF-2BB93811E2AE}" name="Water Treatment Plant" dataDxfId="68"/>
    <tableColumn id="20" xr3:uid="{3BCDAAF8-F482-4EDC-8685-455F0BF63132}" name="Solar pumping system" dataDxfId="67"/>
    <tableColumn id="21" xr3:uid="{A72B5A83-8D36-47F5-B22C-3FF0EFEED24F}" name="NRW Equipment" dataDxfId="66"/>
    <tableColumn id="22" xr3:uid="{9AC8D3CF-4A00-4CCF-AF7D-D728DD085DC3}" name="Wastewater Treatment Plant" dataDxfId="65"/>
    <tableColumn id="23" xr3:uid="{0B7AF794-A1CC-41E3-A85B-E4B9189BE100}" name="Waste disposal" dataDxfId="64"/>
    <tableColumn id="24" xr3:uid="{0269A3BD-448F-497A-88DA-9D520DC1740C}" name="Vehicles / Equipment" dataDxfId="63"/>
    <tableColumn id="31" xr3:uid="{DAA7BFEB-4102-49D7-AD7F-758CA572E37A}" name="Drainage and stormwater" dataDxfId="62"/>
    <tableColumn id="30" xr3:uid="{A5402F0C-77ED-42B5-B2F5-68A5DC32F807}" name="Water pan" dataDxfId="61"/>
    <tableColumn id="29" xr3:uid="{F83DDD59-A62F-4F64-8804-BE8365D36F6C}" name="Water resources management" dataDxfId="60"/>
    <tableColumn id="28" xr3:uid="{172BFD50-E078-4220-9218-5A1D53185E15}" name="Latrines and sanitation" dataDxfId="59"/>
    <tableColumn id="25" xr3:uid="{F47351E0-FEEC-4577-8FB1-796B35E25F58}" name="Office / Facility" dataDxfId="58"/>
    <tableColumn id="26" xr3:uid="{13099C64-0F5E-408B-BE6D-6C972F6DDBE2}" name="Longitude" dataDxfId="57"/>
    <tableColumn id="27" xr3:uid="{BA1E9874-587E-46B1-A686-E243510E82F4}" name="Latitude" dataDxfId="56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ECFB1E-3A36-432B-B49B-BA560AE7882D}" name="Adaptation_Measures" displayName="Adaptation_Measures" ref="A1:X68" totalsRowShown="0" headerRowDxfId="55" dataDxfId="54">
  <autoFilter ref="A1:X68" xr:uid="{8BECFB1E-3A36-432B-B49B-BA560AE7882D}"/>
  <tableColumns count="24">
    <tableColumn id="1" xr3:uid="{7EAE492F-6A8E-451A-A638-47454F85D01B}" name="#" dataDxfId="53"/>
    <tableColumn id="2" xr3:uid="{47634B13-788D-4FF4-9E21-A0A6DED0FF19}" name="Measure" dataDxfId="52"/>
    <tableColumn id="4" xr3:uid="{FE5EE347-CFC6-4CB1-9A7D-E0459F0C9A31}" name="Floods" dataDxfId="51"/>
    <tableColumn id="5" xr3:uid="{CF8E451C-52BB-4363-AFA9-AF07E8207E9E}" name="Landslides" dataDxfId="50"/>
    <tableColumn id="6" xr3:uid="{62ADCDAC-7940-45B0-91D5-1F9FAC9682BC}" name="Erosion" dataDxfId="49"/>
    <tableColumn id="3" xr3:uid="{597BD1CC-F212-4438-8943-A9C54DBCB2C3}" name="Heat waves &amp; droughts" dataDxfId="48"/>
    <tableColumn id="7" xr3:uid="{75A67326-5DC7-4CF3-919A-DAF09B6D5C71}" name="Soil Salinity" dataDxfId="47"/>
    <tableColumn id="8" xr3:uid="{6BE26F3E-B121-46BB-96DC-6EE30E770174}" name="Justification" dataDxfId="46"/>
    <tableColumn id="21" xr3:uid="{12B47AE2-4088-4F0C-A12B-16C7674F00F8}" name="Boreholes" dataDxfId="45"/>
    <tableColumn id="22" xr3:uid="{7A2D0886-5756-4551-80D4-12E47F1E7CB5}" name="Water intake" dataDxfId="44"/>
    <tableColumn id="23" xr3:uid="{0E3DBBB9-73ED-4A13-8DE9-DFB9FE71FB71}" name="Water mains" dataDxfId="43"/>
    <tableColumn id="24" xr3:uid="{7B2D06F3-68D1-4A5A-BBA9-CF2A8D7CCE0C}" name="Water pipes" dataDxfId="42"/>
    <tableColumn id="25" xr3:uid="{5381343D-317E-402F-A10F-169A0BCFECB3}" name="Water storage" dataDxfId="41"/>
    <tableColumn id="26" xr3:uid="{8736D70B-905C-4F45-9B01-755FDFDC910B}" name="Water Treatment Plant" dataDxfId="40"/>
    <tableColumn id="27" xr3:uid="{D691D4A6-1BA8-408B-8AA7-9623D7B6FF8A}" name="Solar pumping system" dataDxfId="39"/>
    <tableColumn id="28" xr3:uid="{52C086CA-9418-4843-8CFD-0AC2EB0B5D9B}" name="NRW Equipment" dataDxfId="38"/>
    <tableColumn id="29" xr3:uid="{087BF4F1-1E1D-4A5D-95BA-447970EB368E}" name="Wastewater Treatment Plant" dataDxfId="37"/>
    <tableColumn id="30" xr3:uid="{9345CC7F-D05D-445E-932A-6A8C0B759190}" name="Waste disposal" dataDxfId="36"/>
    <tableColumn id="31" xr3:uid="{23629DEE-65F1-433F-B2D8-3EBE910B8679}" name="Vehicles / Equipment" dataDxfId="35"/>
    <tableColumn id="12" xr3:uid="{910F1D75-D538-4192-B245-EBBED40FB477}" name="Drainage and stormwater" dataDxfId="34"/>
    <tableColumn id="11" xr3:uid="{FD3F4971-5474-48F4-8652-8A48A362DA24}" name="Water pan" dataDxfId="33"/>
    <tableColumn id="10" xr3:uid="{56214B79-AD60-43CA-92BD-F1D3539DA30B}" name="Water resources management" dataDxfId="32"/>
    <tableColumn id="9" xr3:uid="{2616E3F2-EA5D-4132-AE63-26940ECAC916}" name="Latrines and sanitation" dataDxfId="31"/>
    <tableColumn id="32" xr3:uid="{8094C4BD-5E87-4A59-B49A-6BE2648AD431}" name="Office / Facility" dataDxfId="30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7F61FF-990B-46DB-94D8-E7B3AFE72B0B}" name="Mitigation_Measures" displayName="Mitigation_Measures" ref="A1:T37" totalsRowShown="0" headerRowDxfId="29" dataDxfId="28">
  <autoFilter ref="A1:T37" xr:uid="{8BECFB1E-3A36-432B-B49B-BA560AE7882D}"/>
  <tableColumns count="20">
    <tableColumn id="1" xr3:uid="{D260B17E-43B2-4FF5-A5D6-4EA4CE4AE802}" name="#" dataDxfId="27"/>
    <tableColumn id="2" xr3:uid="{A566B39E-51BD-4F41-8B29-54E04069DD78}" name="Measure" dataDxfId="26"/>
    <tableColumn id="3" xr3:uid="{1755DAEE-7FBF-4F1D-8302-16780876D50F}" name="Boreholes" dataDxfId="25"/>
    <tableColumn id="4" xr3:uid="{ED20722C-424B-4F62-A0D6-8F3BCDBFF1EA}" name="Water intake" dataDxfId="24"/>
    <tableColumn id="5" xr3:uid="{F7C9DD1D-3939-46C1-8F70-9BBF9BAB86B6}" name="Water mains" dataDxfId="23"/>
    <tableColumn id="6" xr3:uid="{22E501BB-E727-4861-84B5-C822DE0FFFDB}" name="Water pipes" dataDxfId="22"/>
    <tableColumn id="7" xr3:uid="{43B8F1E6-205A-4029-86FA-61A27BFA8F6C}" name="Water storage" dataDxfId="21"/>
    <tableColumn id="8" xr3:uid="{5E700A42-A3DF-4C1F-92F9-581307D82C0C}" name="Water Treatment Plant" dataDxfId="20"/>
    <tableColumn id="9" xr3:uid="{6D929D62-E208-443A-9A54-BA7D31718D52}" name="Solar pumping system" dataDxfId="19"/>
    <tableColumn id="10" xr3:uid="{0CA9A555-6305-49DA-9330-F5C52C2571D9}" name="NRW Equipment" dataDxfId="18"/>
    <tableColumn id="11" xr3:uid="{FD214934-6C9E-4CB8-A6C4-CED456036FD2}" name="Wastewater Treatment Plant" dataDxfId="17"/>
    <tableColumn id="12" xr3:uid="{73619F3D-52B7-4276-8179-96504E507012}" name="Waste disposal" dataDxfId="16"/>
    <tableColumn id="13" xr3:uid="{3DE877A1-5DE1-4053-9677-DEA3A64CEB60}" name="Vehicles / Equipment" dataDxfId="15"/>
    <tableColumn id="20" xr3:uid="{5597F14C-A65F-44DA-92FD-1EF969AAE8BA}" name="Drainage and stormwater" dataDxfId="14"/>
    <tableColumn id="19" xr3:uid="{F7415EC7-D1C4-4A80-8DE8-8FC740DB4EF7}" name="Water pan" dataDxfId="13"/>
    <tableColumn id="18" xr3:uid="{47B8D320-D188-432F-A4A8-58EC1AEAC1E8}" name="Water resources management" dataDxfId="12"/>
    <tableColumn id="17" xr3:uid="{E2021105-F011-475C-A95C-88041B972B8D}" name="Latrines and sanitation" dataDxfId="11"/>
    <tableColumn id="14" xr3:uid="{81BD8C3B-F2E1-4307-AC9F-1A5852EFCFA5}" name="Office / Facility" dataDxfId="10"/>
    <tableColumn id="15" xr3:uid="{DA320199-B9DB-4D12-8F44-1569BE78D4F2}" name="Objective" dataDxfId="9"/>
    <tableColumn id="16" xr3:uid="{58116AF7-9FA9-4864-A5F9-74C7F1B86128}" name="Justification (GHG Reduction Logic)" dataDxfId="8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HEME G8 CLASSIQUE">
  <a:themeElements>
    <a:clrScheme name="G8-Classique">
      <a:dk1>
        <a:srgbClr val="111111"/>
      </a:dk1>
      <a:lt1>
        <a:srgbClr val="FFFFFF"/>
      </a:lt1>
      <a:dk2>
        <a:srgbClr val="008077"/>
      </a:dk2>
      <a:lt2>
        <a:srgbClr val="E7E6E6"/>
      </a:lt2>
      <a:accent1>
        <a:srgbClr val="0BB0AB"/>
      </a:accent1>
      <a:accent2>
        <a:srgbClr val="008077"/>
      </a:accent2>
      <a:accent3>
        <a:srgbClr val="8685BB"/>
      </a:accent3>
      <a:accent4>
        <a:srgbClr val="897879"/>
      </a:accent4>
      <a:accent5>
        <a:srgbClr val="9CDBD9"/>
      </a:accent5>
      <a:accent6>
        <a:srgbClr val="FFFFFF"/>
      </a:accent6>
      <a:hlink>
        <a:srgbClr val="0BB0AB"/>
      </a:hlink>
      <a:folHlink>
        <a:srgbClr val="056360"/>
      </a:folHlink>
    </a:clrScheme>
    <a:fontScheme name="G8-Kera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Glacé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>
              <a:tint val="95000"/>
              <a:shade val="95000"/>
              <a:satMod val="120000"/>
            </a:schemeClr>
          </a:solidFill>
          <a:prstDash val="solid"/>
        </a:ln>
        <a:ln w="55000" cap="flat" cmpd="thickThin" algn="ctr">
          <a:solidFill>
            <a:schemeClr val="phClr">
              <a:tint val="90000"/>
              <a:satMod val="130000"/>
            </a:schemeClr>
          </a:solidFill>
          <a:prstDash val="solid"/>
        </a:ln>
        <a:ln w="50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Thème-G8-classique" id="{94476D3E-4AF7-44F6-B611-B71521E12A9D}" vid="{AFEE5D2E-CB04-4897-A5E0-4754CE9831BE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257D-D60A-4F40-8651-F400400773D0}">
  <sheetPr codeName="Feuil1"/>
  <dimension ref="A1:C24"/>
  <sheetViews>
    <sheetView zoomScale="115" zoomScaleNormal="115" workbookViewId="0">
      <selection activeCell="D11" sqref="D11"/>
    </sheetView>
  </sheetViews>
  <sheetFormatPr defaultColWidth="11.3046875" defaultRowHeight="12.5" x14ac:dyDescent="0.25"/>
  <cols>
    <col min="1" max="1" width="22.4609375" style="9" customWidth="1"/>
    <col min="2" max="16384" width="11.3046875" style="9"/>
  </cols>
  <sheetData>
    <row r="1" spans="1:1" ht="13" x14ac:dyDescent="0.3">
      <c r="A1" s="12" t="s">
        <v>2</v>
      </c>
    </row>
    <row r="2" spans="1:1" x14ac:dyDescent="0.25">
      <c r="A2" s="9" t="s">
        <v>7</v>
      </c>
    </row>
    <row r="3" spans="1:1" x14ac:dyDescent="0.25">
      <c r="A3" s="9" t="s">
        <v>18</v>
      </c>
    </row>
    <row r="4" spans="1:1" x14ac:dyDescent="0.25">
      <c r="A4" s="9" t="s">
        <v>29</v>
      </c>
    </row>
    <row r="5" spans="1:1" x14ac:dyDescent="0.25">
      <c r="A5" s="9" t="s">
        <v>40</v>
      </c>
    </row>
    <row r="6" spans="1:1" x14ac:dyDescent="0.25">
      <c r="A6" s="9" t="s">
        <v>49</v>
      </c>
    </row>
    <row r="7" spans="1:1" x14ac:dyDescent="0.25">
      <c r="A7" s="9" t="s">
        <v>109</v>
      </c>
    </row>
    <row r="8" spans="1:1" x14ac:dyDescent="0.25">
      <c r="A8" s="9" t="s">
        <v>108</v>
      </c>
    </row>
    <row r="9" spans="1:1" x14ac:dyDescent="0.25">
      <c r="A9" s="9" t="s">
        <v>107</v>
      </c>
    </row>
    <row r="10" spans="1:1" x14ac:dyDescent="0.25">
      <c r="A10" s="9" t="s">
        <v>106</v>
      </c>
    </row>
    <row r="11" spans="1:1" x14ac:dyDescent="0.25">
      <c r="A11" s="9" t="s">
        <v>105</v>
      </c>
    </row>
    <row r="12" spans="1:1" x14ac:dyDescent="0.25">
      <c r="A12" s="9" t="s">
        <v>104</v>
      </c>
    </row>
    <row r="13" spans="1:1" x14ac:dyDescent="0.25">
      <c r="A13" s="9" t="s">
        <v>466</v>
      </c>
    </row>
    <row r="14" spans="1:1" x14ac:dyDescent="0.25">
      <c r="A14" s="9" t="s">
        <v>467</v>
      </c>
    </row>
    <row r="15" spans="1:1" x14ac:dyDescent="0.25">
      <c r="A15" s="9" t="s">
        <v>468</v>
      </c>
    </row>
    <row r="16" spans="1:1" x14ac:dyDescent="0.25">
      <c r="A16" s="9" t="s">
        <v>469</v>
      </c>
    </row>
    <row r="17" spans="1:3" x14ac:dyDescent="0.25">
      <c r="A17" s="9" t="s">
        <v>103</v>
      </c>
    </row>
    <row r="21" spans="1:3" x14ac:dyDescent="0.25">
      <c r="C21" s="11"/>
    </row>
    <row r="22" spans="1:3" x14ac:dyDescent="0.25">
      <c r="C22" s="11"/>
    </row>
    <row r="23" spans="1:3" x14ac:dyDescent="0.25">
      <c r="C23" s="11"/>
    </row>
    <row r="24" spans="1:3" x14ac:dyDescent="0.25">
      <c r="C2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8F11-3AFA-49AC-BF41-459DA2067C22}">
  <sheetPr codeName="Feuil2">
    <tabColor theme="5" tint="-0.499984740745262"/>
  </sheetPr>
  <dimension ref="A1:AF165"/>
  <sheetViews>
    <sheetView topLeftCell="E1" zoomScale="70" zoomScaleNormal="70" workbookViewId="0">
      <selection activeCell="B2" sqref="B2"/>
    </sheetView>
  </sheetViews>
  <sheetFormatPr defaultColWidth="11.3046875" defaultRowHeight="12.5" x14ac:dyDescent="0.25"/>
  <cols>
    <col min="1" max="1" width="3.3828125" style="8" customWidth="1"/>
    <col min="2" max="2" width="60.53515625" style="8" customWidth="1"/>
    <col min="3" max="3" width="11.3046875" style="8"/>
    <col min="4" max="4" width="23.69140625" style="8" customWidth="1"/>
    <col min="5" max="5" width="38.07421875" style="8" customWidth="1"/>
    <col min="6" max="6" width="11.3046875" style="8"/>
    <col min="7" max="7" width="17" style="8" customWidth="1"/>
    <col min="8" max="8" width="12.07421875" style="8" customWidth="1"/>
    <col min="9" max="9" width="18.765625" style="8" customWidth="1"/>
    <col min="10" max="10" width="15.69140625" style="8" customWidth="1"/>
    <col min="11" max="12" width="14.07421875" style="8" customWidth="1"/>
    <col min="13" max="13" width="17.4609375" style="8" customWidth="1"/>
    <col min="14" max="14" width="14.4609375" style="8" customWidth="1"/>
    <col min="15" max="26" width="11.3046875" style="8"/>
    <col min="27" max="28" width="11.3046875" style="8" customWidth="1"/>
    <col min="29" max="16384" width="11.3046875" style="8"/>
  </cols>
  <sheetData>
    <row r="1" spans="1:32" s="13" customFormat="1" x14ac:dyDescent="0.25">
      <c r="A1" s="13" t="s">
        <v>113</v>
      </c>
      <c r="B1" s="13" t="s">
        <v>319</v>
      </c>
      <c r="C1" s="13" t="s">
        <v>114</v>
      </c>
      <c r="D1" s="13" t="s">
        <v>318</v>
      </c>
      <c r="E1" s="13" t="s">
        <v>321</v>
      </c>
      <c r="F1" s="13" t="s">
        <v>115</v>
      </c>
      <c r="G1" s="13" t="s">
        <v>317</v>
      </c>
      <c r="H1" s="13" t="s">
        <v>316</v>
      </c>
      <c r="I1" s="13" t="s">
        <v>315</v>
      </c>
      <c r="J1" s="13" t="s">
        <v>314</v>
      </c>
      <c r="K1" s="13" t="s">
        <v>313</v>
      </c>
      <c r="L1" s="13" t="s">
        <v>491</v>
      </c>
      <c r="M1" s="13" t="s">
        <v>312</v>
      </c>
      <c r="N1" s="13" t="s">
        <v>311</v>
      </c>
      <c r="O1" s="13" t="s">
        <v>7</v>
      </c>
      <c r="P1" s="13" t="s">
        <v>18</v>
      </c>
      <c r="Q1" s="13" t="s">
        <v>29</v>
      </c>
      <c r="R1" s="13" t="s">
        <v>40</v>
      </c>
      <c r="S1" s="13" t="s">
        <v>49</v>
      </c>
      <c r="T1" s="13" t="s">
        <v>109</v>
      </c>
      <c r="U1" s="13" t="s">
        <v>108</v>
      </c>
      <c r="V1" s="13" t="s">
        <v>107</v>
      </c>
      <c r="W1" s="13" t="s">
        <v>106</v>
      </c>
      <c r="X1" s="13" t="s">
        <v>105</v>
      </c>
      <c r="Y1" s="13" t="s">
        <v>104</v>
      </c>
      <c r="Z1" s="13" t="s">
        <v>466</v>
      </c>
      <c r="AA1" s="13" t="s">
        <v>467</v>
      </c>
      <c r="AB1" s="13" t="s">
        <v>468</v>
      </c>
      <c r="AC1" s="13" t="s">
        <v>469</v>
      </c>
      <c r="AD1" s="13" t="s">
        <v>103</v>
      </c>
      <c r="AE1" s="13" t="s">
        <v>440</v>
      </c>
      <c r="AF1" s="13" t="s">
        <v>441</v>
      </c>
    </row>
    <row r="2" spans="1:32" x14ac:dyDescent="0.25">
      <c r="A2" s="8">
        <v>1</v>
      </c>
      <c r="B2" s="8" t="s">
        <v>123</v>
      </c>
      <c r="D2" s="8" t="s">
        <v>110</v>
      </c>
      <c r="E2" s="8" t="s">
        <v>40</v>
      </c>
      <c r="F2" s="8" t="s">
        <v>117</v>
      </c>
      <c r="G2" s="8">
        <v>2</v>
      </c>
      <c r="H2" s="8">
        <v>0</v>
      </c>
      <c r="I2" s="8">
        <v>2</v>
      </c>
      <c r="J2" s="8">
        <v>1</v>
      </c>
      <c r="K2" s="8">
        <v>1</v>
      </c>
      <c r="L2" s="8">
        <v>3</v>
      </c>
      <c r="M2" s="8">
        <v>1</v>
      </c>
      <c r="N2" s="8">
        <v>1.75</v>
      </c>
      <c r="R2" s="8" t="s">
        <v>439</v>
      </c>
      <c r="AE2" s="8">
        <v>37.080556000000001</v>
      </c>
      <c r="AF2" s="8">
        <v>-0.94444399999999995</v>
      </c>
    </row>
    <row r="3" spans="1:32" x14ac:dyDescent="0.25">
      <c r="A3" s="8">
        <v>2</v>
      </c>
      <c r="B3" s="8" t="s">
        <v>124</v>
      </c>
      <c r="D3" s="8" t="s">
        <v>110</v>
      </c>
      <c r="E3" s="8" t="s">
        <v>40</v>
      </c>
      <c r="F3" s="8" t="s">
        <v>117</v>
      </c>
      <c r="G3" s="8">
        <v>1</v>
      </c>
      <c r="H3" s="8">
        <v>0</v>
      </c>
      <c r="I3" s="8">
        <v>1</v>
      </c>
      <c r="J3" s="8">
        <v>1</v>
      </c>
      <c r="K3" s="8">
        <v>1</v>
      </c>
      <c r="L3" s="8">
        <v>3</v>
      </c>
      <c r="M3" s="8">
        <v>1</v>
      </c>
      <c r="N3" s="8">
        <v>1</v>
      </c>
      <c r="R3" s="8" t="s">
        <v>439</v>
      </c>
      <c r="AE3" s="8">
        <v>36.840277999999998</v>
      </c>
      <c r="AF3" s="8">
        <v>-0.83194400000000002</v>
      </c>
    </row>
    <row r="4" spans="1:32" x14ac:dyDescent="0.25">
      <c r="A4" s="8">
        <v>3</v>
      </c>
      <c r="B4" s="8" t="s">
        <v>125</v>
      </c>
      <c r="D4" s="8" t="s">
        <v>110</v>
      </c>
      <c r="E4" s="8" t="s">
        <v>40</v>
      </c>
      <c r="F4" s="8" t="s">
        <v>117</v>
      </c>
      <c r="G4" s="8">
        <v>1</v>
      </c>
      <c r="H4" s="8">
        <v>0</v>
      </c>
      <c r="I4" s="8">
        <v>1</v>
      </c>
      <c r="J4" s="8">
        <v>2</v>
      </c>
      <c r="K4" s="8">
        <v>1</v>
      </c>
      <c r="L4" s="8">
        <v>3</v>
      </c>
      <c r="M4" s="8">
        <v>1</v>
      </c>
      <c r="N4" s="8">
        <v>1.64</v>
      </c>
      <c r="R4" s="8" t="s">
        <v>439</v>
      </c>
      <c r="AE4" s="8">
        <v>37.098056</v>
      </c>
      <c r="AF4" s="8">
        <v>-0.76472200000000001</v>
      </c>
    </row>
    <row r="5" spans="1:32" x14ac:dyDescent="0.25">
      <c r="A5" s="8">
        <v>4</v>
      </c>
      <c r="B5" s="8" t="s">
        <v>126</v>
      </c>
      <c r="D5" s="8" t="s">
        <v>110</v>
      </c>
      <c r="E5" s="8" t="s">
        <v>40</v>
      </c>
      <c r="F5" s="8" t="s">
        <v>117</v>
      </c>
      <c r="G5" s="8">
        <v>2</v>
      </c>
      <c r="H5" s="8">
        <v>0</v>
      </c>
      <c r="I5" s="8">
        <v>2</v>
      </c>
      <c r="J5" s="8">
        <v>1</v>
      </c>
      <c r="K5" s="8">
        <v>1</v>
      </c>
      <c r="L5" s="8">
        <v>3</v>
      </c>
      <c r="M5" s="8">
        <v>1</v>
      </c>
      <c r="N5" s="8">
        <v>1.64</v>
      </c>
      <c r="R5" s="8" t="s">
        <v>439</v>
      </c>
      <c r="AE5" s="8">
        <v>36.958055999999999</v>
      </c>
      <c r="AF5" s="8">
        <v>-0.65</v>
      </c>
    </row>
    <row r="6" spans="1:32" x14ac:dyDescent="0.25">
      <c r="A6" s="8">
        <v>5</v>
      </c>
      <c r="B6" s="8" t="s">
        <v>127</v>
      </c>
      <c r="D6" s="8" t="s">
        <v>110</v>
      </c>
      <c r="E6" s="8" t="s">
        <v>40</v>
      </c>
      <c r="F6" s="8" t="s">
        <v>117</v>
      </c>
      <c r="G6" s="8">
        <v>1</v>
      </c>
      <c r="H6" s="8">
        <v>0</v>
      </c>
      <c r="I6" s="8">
        <v>1</v>
      </c>
      <c r="J6" s="8">
        <v>4</v>
      </c>
      <c r="K6" s="8">
        <v>1</v>
      </c>
      <c r="L6" s="8">
        <v>3</v>
      </c>
      <c r="M6" s="8">
        <v>1</v>
      </c>
      <c r="N6" s="8">
        <v>2.93</v>
      </c>
      <c r="R6" s="8" t="s">
        <v>439</v>
      </c>
      <c r="AE6" s="8">
        <v>37.074167000000003</v>
      </c>
      <c r="AF6" s="8">
        <v>-0.687778</v>
      </c>
    </row>
    <row r="7" spans="1:32" x14ac:dyDescent="0.25">
      <c r="A7" s="8">
        <v>6</v>
      </c>
      <c r="B7" s="8" t="s">
        <v>128</v>
      </c>
      <c r="D7" s="8" t="s">
        <v>110</v>
      </c>
      <c r="E7" s="8" t="s">
        <v>40</v>
      </c>
      <c r="F7" s="8" t="s">
        <v>117</v>
      </c>
      <c r="G7" s="8">
        <v>1</v>
      </c>
      <c r="H7" s="8">
        <v>0</v>
      </c>
      <c r="I7" s="8">
        <v>1</v>
      </c>
      <c r="J7" s="8">
        <v>4</v>
      </c>
      <c r="K7" s="8">
        <v>1</v>
      </c>
      <c r="L7" s="8">
        <v>3</v>
      </c>
      <c r="M7" s="8">
        <v>1</v>
      </c>
      <c r="N7" s="8">
        <v>3.57</v>
      </c>
      <c r="R7" s="8" t="s">
        <v>439</v>
      </c>
      <c r="AE7" s="8">
        <v>36.865278000000004</v>
      </c>
      <c r="AF7" s="8">
        <v>-0.73694400000000004</v>
      </c>
    </row>
    <row r="8" spans="1:32" x14ac:dyDescent="0.25">
      <c r="A8" s="8">
        <v>7</v>
      </c>
      <c r="B8" s="8" t="s">
        <v>129</v>
      </c>
      <c r="D8" s="8" t="s">
        <v>110</v>
      </c>
      <c r="E8" s="8" t="s">
        <v>40</v>
      </c>
      <c r="F8" s="8" t="s">
        <v>117</v>
      </c>
      <c r="G8" s="8">
        <v>1</v>
      </c>
      <c r="H8" s="8">
        <v>0</v>
      </c>
      <c r="I8" s="8">
        <v>1</v>
      </c>
      <c r="J8" s="8">
        <v>2</v>
      </c>
      <c r="K8" s="8">
        <v>1</v>
      </c>
      <c r="L8" s="8">
        <v>3</v>
      </c>
      <c r="M8" s="8">
        <v>1</v>
      </c>
      <c r="N8" s="8">
        <v>1.86</v>
      </c>
      <c r="R8" s="8" t="s">
        <v>439</v>
      </c>
      <c r="AE8" s="8">
        <v>36.831667000000003</v>
      </c>
      <c r="AF8" s="8">
        <v>-0.76388900000000004</v>
      </c>
    </row>
    <row r="9" spans="1:32" x14ac:dyDescent="0.25">
      <c r="A9" s="8">
        <v>8</v>
      </c>
      <c r="B9" s="8" t="s">
        <v>130</v>
      </c>
      <c r="D9" s="8" t="s">
        <v>110</v>
      </c>
      <c r="E9" s="8" t="s">
        <v>7</v>
      </c>
      <c r="F9" s="8" t="s">
        <v>117</v>
      </c>
      <c r="G9" s="8">
        <v>1</v>
      </c>
      <c r="H9" s="8">
        <v>0</v>
      </c>
      <c r="I9" s="8">
        <v>1</v>
      </c>
      <c r="J9" s="8">
        <v>2</v>
      </c>
      <c r="K9" s="8">
        <v>1</v>
      </c>
      <c r="L9" s="8">
        <v>3</v>
      </c>
      <c r="M9" s="8">
        <v>1</v>
      </c>
      <c r="N9" s="8">
        <v>1.86</v>
      </c>
      <c r="O9" s="8" t="s">
        <v>439</v>
      </c>
      <c r="R9" s="8" t="s">
        <v>439</v>
      </c>
      <c r="AE9" s="8">
        <v>37.060555999999998</v>
      </c>
      <c r="AF9" s="8">
        <v>-0.87749999999999995</v>
      </c>
    </row>
    <row r="10" spans="1:32" x14ac:dyDescent="0.25">
      <c r="A10" s="8">
        <v>9</v>
      </c>
      <c r="B10" s="8" t="s">
        <v>131</v>
      </c>
      <c r="D10" s="8" t="s">
        <v>110</v>
      </c>
      <c r="E10" s="8" t="s">
        <v>40</v>
      </c>
      <c r="F10" s="8" t="s">
        <v>117</v>
      </c>
      <c r="G10" s="8">
        <v>1</v>
      </c>
      <c r="H10" s="8">
        <v>0</v>
      </c>
      <c r="I10" s="8">
        <v>1</v>
      </c>
      <c r="J10" s="8">
        <v>2</v>
      </c>
      <c r="K10" s="8">
        <v>1</v>
      </c>
      <c r="L10" s="8">
        <v>3</v>
      </c>
      <c r="M10" s="8">
        <v>1</v>
      </c>
      <c r="N10" s="8">
        <v>1.64</v>
      </c>
      <c r="R10" s="8" t="s">
        <v>439</v>
      </c>
      <c r="AE10" s="8">
        <v>37.005833000000003</v>
      </c>
      <c r="AF10" s="8">
        <v>-0.880278</v>
      </c>
    </row>
    <row r="11" spans="1:32" x14ac:dyDescent="0.25">
      <c r="A11" s="8">
        <v>10</v>
      </c>
      <c r="B11" s="8" t="s">
        <v>310</v>
      </c>
      <c r="D11" s="8" t="s">
        <v>110</v>
      </c>
      <c r="E11" s="8" t="s">
        <v>40</v>
      </c>
      <c r="F11" s="8" t="s">
        <v>117</v>
      </c>
      <c r="G11" s="8">
        <v>1</v>
      </c>
      <c r="H11" s="8">
        <v>0</v>
      </c>
      <c r="I11" s="8">
        <v>1</v>
      </c>
      <c r="J11" s="8">
        <v>1</v>
      </c>
      <c r="K11" s="8">
        <v>1</v>
      </c>
      <c r="L11" s="8">
        <v>3</v>
      </c>
      <c r="M11" s="8">
        <v>2</v>
      </c>
      <c r="N11" s="8">
        <v>1.43</v>
      </c>
      <c r="R11" s="8" t="s">
        <v>439</v>
      </c>
      <c r="AE11" s="8">
        <v>37.317222000000001</v>
      </c>
      <c r="AF11" s="8">
        <v>-0.98333300000000001</v>
      </c>
    </row>
    <row r="12" spans="1:32" x14ac:dyDescent="0.25">
      <c r="A12" s="8">
        <v>11</v>
      </c>
      <c r="B12" s="8" t="s">
        <v>132</v>
      </c>
      <c r="D12" s="8" t="s">
        <v>110</v>
      </c>
      <c r="E12" s="8" t="s">
        <v>40</v>
      </c>
      <c r="F12" s="8" t="s">
        <v>117</v>
      </c>
      <c r="G12" s="8">
        <v>3</v>
      </c>
      <c r="H12" s="8">
        <v>0</v>
      </c>
      <c r="I12" s="8">
        <v>3</v>
      </c>
      <c r="J12" s="8">
        <v>1</v>
      </c>
      <c r="K12" s="8">
        <v>1</v>
      </c>
      <c r="L12" s="8">
        <v>3</v>
      </c>
      <c r="M12" s="8">
        <v>2</v>
      </c>
      <c r="N12" s="8">
        <v>2.71</v>
      </c>
      <c r="R12" s="8" t="s">
        <v>439</v>
      </c>
      <c r="AE12" s="8">
        <v>37.234999999999999</v>
      </c>
      <c r="AF12" s="8">
        <v>-0.99027799999999999</v>
      </c>
    </row>
    <row r="13" spans="1:32" x14ac:dyDescent="0.25">
      <c r="A13" s="8">
        <v>12</v>
      </c>
      <c r="B13" s="8" t="s">
        <v>133</v>
      </c>
      <c r="D13" s="8" t="s">
        <v>110</v>
      </c>
      <c r="E13" s="8" t="s">
        <v>40</v>
      </c>
      <c r="F13" s="8" t="s">
        <v>117</v>
      </c>
      <c r="G13" s="8">
        <v>1</v>
      </c>
      <c r="H13" s="8">
        <v>0</v>
      </c>
      <c r="I13" s="8">
        <v>1</v>
      </c>
      <c r="J13" s="8">
        <v>4</v>
      </c>
      <c r="K13" s="8">
        <v>2</v>
      </c>
      <c r="L13" s="8">
        <v>3</v>
      </c>
      <c r="M13" s="8">
        <v>2</v>
      </c>
      <c r="N13" s="8">
        <v>3.36</v>
      </c>
      <c r="R13" s="8" t="s">
        <v>439</v>
      </c>
      <c r="AE13" s="8">
        <v>37.123610999999997</v>
      </c>
      <c r="AF13" s="8">
        <v>-0.69527799999999995</v>
      </c>
    </row>
    <row r="14" spans="1:32" x14ac:dyDescent="0.25">
      <c r="A14" s="8">
        <v>13</v>
      </c>
      <c r="B14" s="8" t="s">
        <v>134</v>
      </c>
      <c r="D14" s="8" t="s">
        <v>110</v>
      </c>
      <c r="E14" s="8" t="s">
        <v>40</v>
      </c>
      <c r="F14" s="8" t="s">
        <v>117</v>
      </c>
      <c r="G14" s="8">
        <v>2</v>
      </c>
      <c r="H14" s="8">
        <v>0</v>
      </c>
      <c r="I14" s="8">
        <v>2</v>
      </c>
      <c r="J14" s="8">
        <v>1</v>
      </c>
      <c r="K14" s="8">
        <v>1</v>
      </c>
      <c r="L14" s="8">
        <v>3</v>
      </c>
      <c r="M14" s="8">
        <v>1</v>
      </c>
      <c r="N14" s="8">
        <v>1.64</v>
      </c>
      <c r="R14" s="8" t="s">
        <v>439</v>
      </c>
      <c r="AE14" s="8">
        <v>37.043610999999999</v>
      </c>
      <c r="AF14" s="8">
        <v>-0.81499999999999995</v>
      </c>
    </row>
    <row r="15" spans="1:32" x14ac:dyDescent="0.25">
      <c r="A15" s="8">
        <v>14</v>
      </c>
      <c r="B15" s="8" t="s">
        <v>135</v>
      </c>
      <c r="D15" s="8" t="s">
        <v>110</v>
      </c>
      <c r="E15" s="8" t="s">
        <v>40</v>
      </c>
      <c r="F15" s="8" t="s">
        <v>117</v>
      </c>
      <c r="G15" s="8">
        <v>1</v>
      </c>
      <c r="H15" s="8">
        <v>0</v>
      </c>
      <c r="I15" s="8">
        <v>1</v>
      </c>
      <c r="J15" s="8">
        <v>1</v>
      </c>
      <c r="K15" s="8">
        <v>1</v>
      </c>
      <c r="L15" s="8">
        <v>3</v>
      </c>
      <c r="M15" s="8">
        <v>1</v>
      </c>
      <c r="N15" s="8">
        <v>1</v>
      </c>
      <c r="R15" s="8" t="s">
        <v>439</v>
      </c>
      <c r="AE15" s="8">
        <v>37.027500000000003</v>
      </c>
      <c r="AF15" s="8">
        <v>-0.80694399999999999</v>
      </c>
    </row>
    <row r="16" spans="1:32" x14ac:dyDescent="0.25">
      <c r="A16" s="8">
        <v>15</v>
      </c>
      <c r="B16" s="8" t="s">
        <v>136</v>
      </c>
      <c r="D16" s="8" t="s">
        <v>110</v>
      </c>
      <c r="E16" s="8" t="s">
        <v>40</v>
      </c>
      <c r="F16" s="8" t="s">
        <v>117</v>
      </c>
      <c r="G16" s="8">
        <v>2</v>
      </c>
      <c r="H16" s="8">
        <v>0</v>
      </c>
      <c r="I16" s="8">
        <v>2</v>
      </c>
      <c r="J16" s="8">
        <v>1</v>
      </c>
      <c r="K16" s="8">
        <v>1</v>
      </c>
      <c r="L16" s="8">
        <v>3</v>
      </c>
      <c r="M16" s="8">
        <v>1</v>
      </c>
      <c r="N16" s="8">
        <v>1.64</v>
      </c>
      <c r="R16" s="8" t="s">
        <v>439</v>
      </c>
      <c r="AE16" s="8">
        <v>37.096944000000001</v>
      </c>
      <c r="AF16" s="8">
        <v>-0.77583299999999999</v>
      </c>
    </row>
    <row r="17" spans="1:32" x14ac:dyDescent="0.25">
      <c r="A17" s="8">
        <v>16</v>
      </c>
      <c r="B17" s="8" t="s">
        <v>116</v>
      </c>
      <c r="D17" s="8" t="s">
        <v>110</v>
      </c>
      <c r="E17" s="8" t="s">
        <v>40</v>
      </c>
      <c r="F17" s="8" t="s">
        <v>117</v>
      </c>
      <c r="G17" s="8">
        <v>4</v>
      </c>
      <c r="H17" s="8">
        <v>1</v>
      </c>
      <c r="I17" s="8">
        <v>4</v>
      </c>
      <c r="J17" s="8">
        <v>1</v>
      </c>
      <c r="K17" s="8">
        <v>1</v>
      </c>
      <c r="L17" s="8">
        <v>3</v>
      </c>
      <c r="M17" s="8">
        <v>1</v>
      </c>
      <c r="N17" s="8">
        <v>2.93</v>
      </c>
      <c r="R17" s="8" t="s">
        <v>439</v>
      </c>
      <c r="AE17" s="8">
        <v>37.110278000000001</v>
      </c>
      <c r="AF17" s="8">
        <v>-0.77361100000000005</v>
      </c>
    </row>
    <row r="18" spans="1:32" x14ac:dyDescent="0.25">
      <c r="A18" s="8">
        <v>17</v>
      </c>
      <c r="B18" s="8" t="s">
        <v>137</v>
      </c>
      <c r="D18" s="8" t="s">
        <v>110</v>
      </c>
      <c r="E18" s="8" t="s">
        <v>40</v>
      </c>
      <c r="F18" s="8" t="s">
        <v>117</v>
      </c>
      <c r="G18" s="8">
        <v>2</v>
      </c>
      <c r="H18" s="8">
        <v>0</v>
      </c>
      <c r="I18" s="8">
        <v>2</v>
      </c>
      <c r="J18" s="8">
        <v>1</v>
      </c>
      <c r="K18" s="8">
        <v>1</v>
      </c>
      <c r="L18" s="8">
        <v>3</v>
      </c>
      <c r="M18" s="8">
        <v>1</v>
      </c>
      <c r="N18" s="8">
        <v>1.64</v>
      </c>
      <c r="R18" s="8" t="s">
        <v>439</v>
      </c>
      <c r="AE18" s="8">
        <v>37.175556</v>
      </c>
      <c r="AF18" s="8">
        <v>-0.86694400000000005</v>
      </c>
    </row>
    <row r="19" spans="1:32" x14ac:dyDescent="0.25">
      <c r="A19" s="8">
        <v>18</v>
      </c>
      <c r="B19" s="8" t="s">
        <v>138</v>
      </c>
      <c r="D19" s="8" t="s">
        <v>110</v>
      </c>
      <c r="E19" s="8" t="s">
        <v>40</v>
      </c>
      <c r="F19" s="8" t="s">
        <v>117</v>
      </c>
      <c r="G19" s="8">
        <v>1</v>
      </c>
      <c r="H19" s="8">
        <v>0</v>
      </c>
      <c r="I19" s="8">
        <v>1</v>
      </c>
      <c r="J19" s="8">
        <v>1</v>
      </c>
      <c r="K19" s="8">
        <v>1</v>
      </c>
      <c r="L19" s="8">
        <v>3</v>
      </c>
      <c r="M19" s="8">
        <v>2</v>
      </c>
      <c r="N19" s="8">
        <v>2.0699999999999998</v>
      </c>
      <c r="R19" s="8" t="s">
        <v>439</v>
      </c>
      <c r="AE19" s="8">
        <v>37.221389000000002</v>
      </c>
      <c r="AF19" s="8">
        <v>-0.80694399999999999</v>
      </c>
    </row>
    <row r="20" spans="1:32" x14ac:dyDescent="0.25">
      <c r="A20" s="8">
        <v>19</v>
      </c>
      <c r="B20" s="8" t="s">
        <v>139</v>
      </c>
      <c r="D20" s="8" t="s">
        <v>110</v>
      </c>
      <c r="E20" s="8" t="s">
        <v>40</v>
      </c>
      <c r="F20" s="8" t="s">
        <v>117</v>
      </c>
      <c r="G20" s="8">
        <v>2</v>
      </c>
      <c r="H20" s="8">
        <v>0</v>
      </c>
      <c r="I20" s="8">
        <v>2</v>
      </c>
      <c r="J20" s="8">
        <v>1</v>
      </c>
      <c r="K20" s="8">
        <v>1</v>
      </c>
      <c r="L20" s="8">
        <v>3</v>
      </c>
      <c r="M20" s="8">
        <v>1</v>
      </c>
      <c r="N20" s="8">
        <v>1.64</v>
      </c>
      <c r="R20" s="8" t="s">
        <v>439</v>
      </c>
      <c r="AE20" s="8">
        <v>37.133333</v>
      </c>
      <c r="AF20" s="8">
        <v>-0.92972200000000005</v>
      </c>
    </row>
    <row r="21" spans="1:32" x14ac:dyDescent="0.25">
      <c r="A21" s="8">
        <v>20</v>
      </c>
      <c r="B21" s="8" t="s">
        <v>140</v>
      </c>
      <c r="D21" s="8" t="s">
        <v>110</v>
      </c>
      <c r="E21" s="8" t="s">
        <v>40</v>
      </c>
      <c r="F21" s="8" t="s">
        <v>117</v>
      </c>
      <c r="G21" s="8">
        <v>3</v>
      </c>
      <c r="H21" s="8">
        <v>0</v>
      </c>
      <c r="I21" s="8">
        <v>3</v>
      </c>
      <c r="J21" s="8">
        <v>1</v>
      </c>
      <c r="K21" s="8">
        <v>1</v>
      </c>
      <c r="L21" s="8">
        <v>3</v>
      </c>
      <c r="M21" s="8">
        <v>1</v>
      </c>
      <c r="N21" s="8">
        <v>2.29</v>
      </c>
      <c r="R21" s="8" t="s">
        <v>439</v>
      </c>
      <c r="AE21" s="8">
        <v>37.018332999999998</v>
      </c>
      <c r="AF21" s="8">
        <v>-0.93333299999999997</v>
      </c>
    </row>
    <row r="22" spans="1:32" x14ac:dyDescent="0.25">
      <c r="A22" s="8">
        <v>21</v>
      </c>
      <c r="B22" s="8" t="s">
        <v>141</v>
      </c>
      <c r="D22" s="8" t="s">
        <v>110</v>
      </c>
      <c r="E22" s="8" t="s">
        <v>40</v>
      </c>
      <c r="F22" s="8" t="s">
        <v>117</v>
      </c>
      <c r="G22" s="8">
        <v>1</v>
      </c>
      <c r="H22" s="8">
        <v>0</v>
      </c>
      <c r="I22" s="8">
        <v>1</v>
      </c>
      <c r="J22" s="8">
        <v>2</v>
      </c>
      <c r="K22" s="8">
        <v>1</v>
      </c>
      <c r="L22" s="8">
        <v>3</v>
      </c>
      <c r="M22" s="8">
        <v>1</v>
      </c>
      <c r="N22" s="8">
        <v>1.64</v>
      </c>
      <c r="R22" s="8" t="s">
        <v>439</v>
      </c>
      <c r="AE22" s="8">
        <v>36.981943999999999</v>
      </c>
      <c r="AF22" s="8">
        <v>-0.92083300000000001</v>
      </c>
    </row>
    <row r="23" spans="1:32" x14ac:dyDescent="0.25">
      <c r="A23" s="8">
        <v>22</v>
      </c>
      <c r="B23" s="8" t="s">
        <v>142</v>
      </c>
      <c r="D23" s="8" t="s">
        <v>110</v>
      </c>
      <c r="E23" s="8" t="s">
        <v>7</v>
      </c>
      <c r="F23" s="8" t="s">
        <v>117</v>
      </c>
      <c r="G23" s="8">
        <v>2</v>
      </c>
      <c r="H23" s="8">
        <v>0</v>
      </c>
      <c r="I23" s="8">
        <v>2</v>
      </c>
      <c r="J23" s="8">
        <v>1</v>
      </c>
      <c r="K23" s="8">
        <v>1</v>
      </c>
      <c r="L23" s="8">
        <v>3</v>
      </c>
      <c r="M23" s="8">
        <v>1</v>
      </c>
      <c r="N23" s="8">
        <v>1.64</v>
      </c>
      <c r="O23" s="8" t="s">
        <v>439</v>
      </c>
      <c r="S23" s="8" t="s">
        <v>439</v>
      </c>
      <c r="U23" s="8" t="s">
        <v>439</v>
      </c>
      <c r="AE23" s="8">
        <v>36.958333000000003</v>
      </c>
      <c r="AF23" s="8">
        <v>-0.94833299999999998</v>
      </c>
    </row>
    <row r="24" spans="1:32" x14ac:dyDescent="0.25">
      <c r="A24" s="8">
        <v>23</v>
      </c>
      <c r="B24" s="8" t="s">
        <v>143</v>
      </c>
      <c r="D24" s="8" t="s">
        <v>110</v>
      </c>
      <c r="E24" s="8" t="s">
        <v>40</v>
      </c>
      <c r="F24" s="8" t="s">
        <v>117</v>
      </c>
      <c r="G24" s="8">
        <v>1</v>
      </c>
      <c r="H24" s="8">
        <v>0</v>
      </c>
      <c r="I24" s="8">
        <v>1</v>
      </c>
      <c r="J24" s="8">
        <v>2</v>
      </c>
      <c r="K24" s="8">
        <v>1</v>
      </c>
      <c r="L24" s="8">
        <v>3</v>
      </c>
      <c r="M24" s="8">
        <v>2</v>
      </c>
      <c r="N24" s="8">
        <v>2.0699999999999998</v>
      </c>
      <c r="R24" s="8" t="s">
        <v>439</v>
      </c>
      <c r="U24" s="8" t="s">
        <v>439</v>
      </c>
      <c r="AE24" s="8">
        <v>37.216667000000001</v>
      </c>
      <c r="AF24" s="8">
        <v>-0.86111099999999996</v>
      </c>
    </row>
    <row r="25" spans="1:32" x14ac:dyDescent="0.25">
      <c r="A25" s="8">
        <v>24</v>
      </c>
      <c r="B25" s="8" t="s">
        <v>309</v>
      </c>
      <c r="D25" s="8" t="s">
        <v>110</v>
      </c>
      <c r="E25" s="8" t="s">
        <v>7</v>
      </c>
      <c r="F25" s="8" t="s">
        <v>117</v>
      </c>
      <c r="G25" s="8">
        <v>2</v>
      </c>
      <c r="H25" s="8">
        <v>0</v>
      </c>
      <c r="I25" s="8">
        <v>2</v>
      </c>
      <c r="J25" s="8">
        <v>1</v>
      </c>
      <c r="K25" s="8">
        <v>1</v>
      </c>
      <c r="L25" s="8">
        <v>3</v>
      </c>
      <c r="M25" s="8">
        <v>1</v>
      </c>
      <c r="N25" s="8">
        <v>1.64</v>
      </c>
      <c r="O25" s="8" t="s">
        <v>439</v>
      </c>
      <c r="R25" s="8" t="s">
        <v>439</v>
      </c>
      <c r="S25" s="8" t="s">
        <v>439</v>
      </c>
      <c r="U25" s="8" t="s">
        <v>439</v>
      </c>
      <c r="AE25" s="8">
        <v>37.141388999999997</v>
      </c>
      <c r="AF25" s="8">
        <v>-0.92277799999999999</v>
      </c>
    </row>
    <row r="26" spans="1:32" x14ac:dyDescent="0.25">
      <c r="A26" s="8">
        <v>25</v>
      </c>
      <c r="B26" s="8" t="s">
        <v>144</v>
      </c>
      <c r="D26" s="8" t="s">
        <v>110</v>
      </c>
      <c r="E26" s="8" t="s">
        <v>40</v>
      </c>
      <c r="F26" s="8" t="s">
        <v>117</v>
      </c>
      <c r="G26" s="8">
        <v>1</v>
      </c>
      <c r="H26" s="8">
        <v>0</v>
      </c>
      <c r="I26" s="8">
        <v>1</v>
      </c>
      <c r="J26" s="8">
        <v>1</v>
      </c>
      <c r="K26" s="8">
        <v>1</v>
      </c>
      <c r="L26" s="8">
        <v>3</v>
      </c>
      <c r="M26" s="8">
        <v>1</v>
      </c>
      <c r="N26" s="8">
        <v>1</v>
      </c>
      <c r="R26" s="8" t="s">
        <v>439</v>
      </c>
      <c r="U26" s="8" t="s">
        <v>439</v>
      </c>
      <c r="AE26" s="8">
        <v>37.035556</v>
      </c>
      <c r="AF26" s="8">
        <v>-0.92305599999999999</v>
      </c>
    </row>
    <row r="27" spans="1:32" x14ac:dyDescent="0.25">
      <c r="A27" s="8">
        <v>26</v>
      </c>
      <c r="B27" s="8" t="s">
        <v>145</v>
      </c>
      <c r="D27" s="8" t="s">
        <v>110</v>
      </c>
      <c r="E27" s="8" t="s">
        <v>40</v>
      </c>
      <c r="F27" s="8" t="s">
        <v>117</v>
      </c>
      <c r="G27" s="8">
        <v>2</v>
      </c>
      <c r="H27" s="8">
        <v>0</v>
      </c>
      <c r="I27" s="8">
        <v>2</v>
      </c>
      <c r="J27" s="8">
        <v>1</v>
      </c>
      <c r="K27" s="8">
        <v>1</v>
      </c>
      <c r="L27" s="8">
        <v>3</v>
      </c>
      <c r="M27" s="8">
        <v>1</v>
      </c>
      <c r="N27" s="8">
        <v>1.64</v>
      </c>
      <c r="R27" s="8" t="s">
        <v>439</v>
      </c>
      <c r="AE27" s="8">
        <v>37.070556000000003</v>
      </c>
      <c r="AF27" s="8">
        <v>-0.83611100000000005</v>
      </c>
    </row>
    <row r="28" spans="1:32" x14ac:dyDescent="0.25">
      <c r="A28" s="8">
        <v>27</v>
      </c>
      <c r="B28" s="8" t="s">
        <v>146</v>
      </c>
      <c r="D28" s="8" t="s">
        <v>110</v>
      </c>
      <c r="E28" s="8" t="s">
        <v>40</v>
      </c>
      <c r="F28" s="8" t="s">
        <v>117</v>
      </c>
      <c r="G28" s="8">
        <v>1</v>
      </c>
      <c r="H28" s="8">
        <v>0</v>
      </c>
      <c r="I28" s="8">
        <v>1</v>
      </c>
      <c r="J28" s="8">
        <v>4</v>
      </c>
      <c r="K28" s="8">
        <v>1</v>
      </c>
      <c r="L28" s="8">
        <v>3</v>
      </c>
      <c r="M28" s="8">
        <v>2</v>
      </c>
      <c r="N28" s="8">
        <v>4</v>
      </c>
      <c r="Q28" s="8" t="s">
        <v>439</v>
      </c>
      <c r="R28" s="8" t="s">
        <v>439</v>
      </c>
      <c r="S28" s="8" t="s">
        <v>439</v>
      </c>
      <c r="AE28" s="8">
        <v>37.115555999999998</v>
      </c>
      <c r="AF28" s="8">
        <v>-0.69888899999999998</v>
      </c>
    </row>
    <row r="29" spans="1:32" x14ac:dyDescent="0.25">
      <c r="A29" s="8">
        <v>28</v>
      </c>
      <c r="B29" s="8" t="s">
        <v>147</v>
      </c>
      <c r="D29" s="8" t="s">
        <v>110</v>
      </c>
      <c r="E29" s="8" t="s">
        <v>40</v>
      </c>
      <c r="F29" s="8" t="s">
        <v>117</v>
      </c>
      <c r="G29" s="8">
        <v>1</v>
      </c>
      <c r="H29" s="8">
        <v>0</v>
      </c>
      <c r="I29" s="8">
        <v>1</v>
      </c>
      <c r="J29" s="8">
        <v>1</v>
      </c>
      <c r="K29" s="8">
        <v>1</v>
      </c>
      <c r="L29" s="8">
        <v>3</v>
      </c>
      <c r="M29" s="8">
        <v>1</v>
      </c>
      <c r="N29" s="8">
        <v>1</v>
      </c>
      <c r="R29" s="8" t="s">
        <v>439</v>
      </c>
      <c r="AE29" s="8">
        <v>37.040278000000001</v>
      </c>
      <c r="AF29" s="8">
        <v>-0.82611100000000004</v>
      </c>
    </row>
    <row r="30" spans="1:32" x14ac:dyDescent="0.25">
      <c r="A30" s="8">
        <v>29</v>
      </c>
      <c r="B30" s="8" t="s">
        <v>148</v>
      </c>
      <c r="D30" s="8" t="s">
        <v>110</v>
      </c>
      <c r="E30" s="8" t="s">
        <v>40</v>
      </c>
      <c r="F30" s="8" t="s">
        <v>117</v>
      </c>
      <c r="G30" s="8">
        <v>2</v>
      </c>
      <c r="H30" s="8">
        <v>0</v>
      </c>
      <c r="I30" s="8">
        <v>2</v>
      </c>
      <c r="J30" s="8">
        <v>1</v>
      </c>
      <c r="K30" s="8">
        <v>1</v>
      </c>
      <c r="L30" s="8">
        <v>3</v>
      </c>
      <c r="M30" s="8">
        <v>2</v>
      </c>
      <c r="N30" s="8">
        <v>2.0699999999999998</v>
      </c>
      <c r="R30" s="8" t="s">
        <v>439</v>
      </c>
      <c r="AE30" s="8">
        <v>37.182499999999997</v>
      </c>
      <c r="AF30" s="8">
        <v>-1.0213890000000001</v>
      </c>
    </row>
    <row r="31" spans="1:32" x14ac:dyDescent="0.25">
      <c r="A31" s="8">
        <v>30</v>
      </c>
      <c r="B31" s="8" t="s">
        <v>149</v>
      </c>
      <c r="D31" s="8" t="s">
        <v>110</v>
      </c>
      <c r="E31" s="8" t="s">
        <v>40</v>
      </c>
      <c r="F31" s="8" t="s">
        <v>117</v>
      </c>
      <c r="G31" s="8">
        <v>2</v>
      </c>
      <c r="H31" s="8">
        <v>0</v>
      </c>
      <c r="I31" s="8">
        <v>2</v>
      </c>
      <c r="J31" s="8">
        <v>1</v>
      </c>
      <c r="K31" s="8">
        <v>1</v>
      </c>
      <c r="L31" s="8">
        <v>3</v>
      </c>
      <c r="M31" s="8">
        <v>1</v>
      </c>
      <c r="N31" s="8">
        <v>1.64</v>
      </c>
      <c r="R31" s="8" t="s">
        <v>439</v>
      </c>
      <c r="AE31" s="8">
        <v>37.329721999999997</v>
      </c>
      <c r="AF31" s="8">
        <v>-0.99638899999999997</v>
      </c>
    </row>
    <row r="32" spans="1:32" x14ac:dyDescent="0.25">
      <c r="A32" s="8">
        <v>31</v>
      </c>
      <c r="B32" s="8" t="s">
        <v>150</v>
      </c>
      <c r="D32" s="8" t="s">
        <v>110</v>
      </c>
      <c r="E32" s="8" t="s">
        <v>40</v>
      </c>
      <c r="F32" s="8" t="s">
        <v>117</v>
      </c>
      <c r="G32" s="8">
        <v>1</v>
      </c>
      <c r="H32" s="8">
        <v>0</v>
      </c>
      <c r="I32" s="8">
        <v>1</v>
      </c>
      <c r="J32" s="8">
        <v>2</v>
      </c>
      <c r="K32" s="8">
        <v>1</v>
      </c>
      <c r="L32" s="8">
        <v>3</v>
      </c>
      <c r="M32" s="8">
        <v>1</v>
      </c>
      <c r="N32" s="8">
        <v>1.64</v>
      </c>
      <c r="R32" s="8" t="s">
        <v>439</v>
      </c>
      <c r="AE32" s="8">
        <v>36.941389000000001</v>
      </c>
      <c r="AF32" s="8">
        <v>-0.92944400000000005</v>
      </c>
    </row>
    <row r="33" spans="1:32" x14ac:dyDescent="0.25">
      <c r="A33" s="8">
        <v>32</v>
      </c>
      <c r="B33" s="8" t="s">
        <v>151</v>
      </c>
      <c r="D33" s="8" t="s">
        <v>110</v>
      </c>
      <c r="E33" s="8" t="s">
        <v>40</v>
      </c>
      <c r="F33" s="8" t="s">
        <v>117</v>
      </c>
      <c r="G33" s="8">
        <v>1</v>
      </c>
      <c r="H33" s="8">
        <v>0</v>
      </c>
      <c r="I33" s="8">
        <v>1</v>
      </c>
      <c r="J33" s="8">
        <v>2</v>
      </c>
      <c r="K33" s="8">
        <v>1</v>
      </c>
      <c r="L33" s="8">
        <v>3</v>
      </c>
      <c r="M33" s="8">
        <v>1</v>
      </c>
      <c r="N33" s="8">
        <v>1.64</v>
      </c>
      <c r="R33" s="8" t="s">
        <v>439</v>
      </c>
      <c r="AE33" s="8">
        <v>37.008056000000003</v>
      </c>
      <c r="AF33" s="8">
        <v>-0.94833299999999998</v>
      </c>
    </row>
    <row r="34" spans="1:32" x14ac:dyDescent="0.25">
      <c r="A34" s="8">
        <v>33</v>
      </c>
      <c r="B34" s="8" t="s">
        <v>152</v>
      </c>
      <c r="D34" s="8" t="s">
        <v>110</v>
      </c>
      <c r="E34" s="8" t="s">
        <v>40</v>
      </c>
      <c r="F34" s="8" t="s">
        <v>117</v>
      </c>
      <c r="G34" s="8">
        <v>2</v>
      </c>
      <c r="H34" s="8">
        <v>0</v>
      </c>
      <c r="I34" s="8">
        <v>2</v>
      </c>
      <c r="J34" s="8">
        <v>1</v>
      </c>
      <c r="K34" s="8">
        <v>1</v>
      </c>
      <c r="L34" s="8">
        <v>3</v>
      </c>
      <c r="M34" s="8">
        <v>1</v>
      </c>
      <c r="N34" s="8">
        <v>1.64</v>
      </c>
      <c r="R34" s="8" t="s">
        <v>439</v>
      </c>
      <c r="AE34" s="8">
        <v>36.967500000000001</v>
      </c>
      <c r="AF34" s="8">
        <v>-0.94527799999999995</v>
      </c>
    </row>
    <row r="35" spans="1:32" x14ac:dyDescent="0.25">
      <c r="A35" s="8">
        <v>34</v>
      </c>
      <c r="B35" s="8" t="s">
        <v>153</v>
      </c>
      <c r="D35" s="8" t="s">
        <v>110</v>
      </c>
      <c r="E35" s="8" t="s">
        <v>40</v>
      </c>
      <c r="F35" s="8" t="s">
        <v>117</v>
      </c>
      <c r="G35" s="8">
        <v>1</v>
      </c>
      <c r="H35" s="8">
        <v>0</v>
      </c>
      <c r="I35" s="8">
        <v>1</v>
      </c>
      <c r="J35" s="8">
        <v>1</v>
      </c>
      <c r="K35" s="8">
        <v>1</v>
      </c>
      <c r="L35" s="8">
        <v>3</v>
      </c>
      <c r="M35" s="8">
        <v>1</v>
      </c>
      <c r="N35" s="8">
        <v>1.43</v>
      </c>
      <c r="R35" s="8" t="s">
        <v>439</v>
      </c>
      <c r="AE35" s="8">
        <v>36.843333000000001</v>
      </c>
      <c r="AF35" s="8">
        <v>-0.84750000000000003</v>
      </c>
    </row>
    <row r="36" spans="1:32" x14ac:dyDescent="0.25">
      <c r="A36" s="8">
        <v>35</v>
      </c>
      <c r="B36" s="8" t="s">
        <v>154</v>
      </c>
      <c r="D36" s="8" t="s">
        <v>110</v>
      </c>
      <c r="E36" s="8" t="s">
        <v>40</v>
      </c>
      <c r="F36" s="8" t="s">
        <v>117</v>
      </c>
      <c r="G36" s="8">
        <v>1</v>
      </c>
      <c r="H36" s="8">
        <v>0</v>
      </c>
      <c r="I36" s="8">
        <v>1</v>
      </c>
      <c r="J36" s="8">
        <v>1</v>
      </c>
      <c r="K36" s="8">
        <v>1</v>
      </c>
      <c r="L36" s="8">
        <v>3</v>
      </c>
      <c r="M36" s="8">
        <v>1</v>
      </c>
      <c r="N36" s="8">
        <v>1</v>
      </c>
      <c r="P36" s="8" t="s">
        <v>439</v>
      </c>
      <c r="R36" s="8" t="s">
        <v>439</v>
      </c>
      <c r="AE36" s="8">
        <v>36.907778</v>
      </c>
      <c r="AF36" s="8">
        <v>-0.64027800000000001</v>
      </c>
    </row>
    <row r="37" spans="1:32" x14ac:dyDescent="0.25">
      <c r="A37" s="8">
        <v>36</v>
      </c>
      <c r="B37" s="8" t="s">
        <v>155</v>
      </c>
      <c r="D37" s="8" t="s">
        <v>110</v>
      </c>
      <c r="E37" s="8" t="s">
        <v>40</v>
      </c>
      <c r="F37" s="8" t="s">
        <v>117</v>
      </c>
      <c r="G37" s="8">
        <v>2</v>
      </c>
      <c r="H37" s="8">
        <v>0</v>
      </c>
      <c r="I37" s="8">
        <v>2</v>
      </c>
      <c r="J37" s="8">
        <v>1</v>
      </c>
      <c r="K37" s="8">
        <v>1</v>
      </c>
      <c r="L37" s="8">
        <v>3</v>
      </c>
      <c r="M37" s="8">
        <v>2</v>
      </c>
      <c r="N37" s="8">
        <v>2.0699999999999998</v>
      </c>
      <c r="R37" s="8" t="s">
        <v>439</v>
      </c>
      <c r="AE37" s="8">
        <v>37.146667000000001</v>
      </c>
      <c r="AF37" s="8">
        <v>-0.91722199999999998</v>
      </c>
    </row>
    <row r="38" spans="1:32" x14ac:dyDescent="0.25">
      <c r="A38" s="8">
        <v>37</v>
      </c>
      <c r="B38" s="8" t="s">
        <v>156</v>
      </c>
      <c r="D38" s="8" t="s">
        <v>110</v>
      </c>
      <c r="E38" s="8" t="s">
        <v>40</v>
      </c>
      <c r="F38" s="8" t="s">
        <v>117</v>
      </c>
      <c r="G38" s="8">
        <v>1</v>
      </c>
      <c r="H38" s="8">
        <v>0</v>
      </c>
      <c r="I38" s="8">
        <v>1</v>
      </c>
      <c r="J38" s="8">
        <v>1</v>
      </c>
      <c r="K38" s="8">
        <v>1</v>
      </c>
      <c r="L38" s="8">
        <v>3</v>
      </c>
      <c r="M38" s="8">
        <v>2</v>
      </c>
      <c r="N38" s="8">
        <v>1.43</v>
      </c>
      <c r="R38" s="8" t="s">
        <v>439</v>
      </c>
      <c r="AE38" s="8">
        <v>37.127499999999998</v>
      </c>
      <c r="AF38" s="8">
        <v>-0.89277799999999996</v>
      </c>
    </row>
    <row r="39" spans="1:32" x14ac:dyDescent="0.25">
      <c r="A39" s="8">
        <v>38</v>
      </c>
      <c r="B39" s="8" t="s">
        <v>157</v>
      </c>
      <c r="D39" s="8" t="s">
        <v>110</v>
      </c>
      <c r="E39" s="8" t="s">
        <v>40</v>
      </c>
      <c r="F39" s="8" t="s">
        <v>117</v>
      </c>
      <c r="G39" s="8">
        <v>1</v>
      </c>
      <c r="H39" s="8">
        <v>0</v>
      </c>
      <c r="I39" s="8">
        <v>1</v>
      </c>
      <c r="J39" s="8">
        <v>1</v>
      </c>
      <c r="K39" s="8">
        <v>1</v>
      </c>
      <c r="L39" s="8">
        <v>3</v>
      </c>
      <c r="M39" s="8">
        <v>1</v>
      </c>
      <c r="N39" s="8">
        <v>1</v>
      </c>
      <c r="R39" s="8" t="s">
        <v>439</v>
      </c>
      <c r="AE39" s="8">
        <v>37.055278000000001</v>
      </c>
      <c r="AF39" s="8">
        <v>-0.86694400000000005</v>
      </c>
    </row>
    <row r="40" spans="1:32" x14ac:dyDescent="0.25">
      <c r="A40" s="8">
        <v>39</v>
      </c>
      <c r="B40" s="8" t="s">
        <v>158</v>
      </c>
      <c r="D40" s="8" t="s">
        <v>110</v>
      </c>
      <c r="E40" s="8" t="s">
        <v>40</v>
      </c>
      <c r="F40" s="8" t="s">
        <v>117</v>
      </c>
      <c r="G40" s="8">
        <v>1</v>
      </c>
      <c r="H40" s="8">
        <v>0</v>
      </c>
      <c r="I40" s="8">
        <v>1</v>
      </c>
      <c r="J40" s="8">
        <v>4</v>
      </c>
      <c r="K40" s="8">
        <v>1</v>
      </c>
      <c r="L40" s="8">
        <v>3</v>
      </c>
      <c r="M40" s="8">
        <v>1</v>
      </c>
      <c r="N40" s="8">
        <v>3.14</v>
      </c>
      <c r="R40" s="8" t="s">
        <v>439</v>
      </c>
      <c r="AE40" s="8">
        <v>37.088056000000002</v>
      </c>
      <c r="AF40" s="8">
        <v>-0.83388899999999999</v>
      </c>
    </row>
    <row r="41" spans="1:32" x14ac:dyDescent="0.25">
      <c r="A41" s="8">
        <v>40</v>
      </c>
      <c r="B41" s="8" t="s">
        <v>159</v>
      </c>
      <c r="D41" s="8" t="s">
        <v>110</v>
      </c>
      <c r="E41" s="8" t="s">
        <v>40</v>
      </c>
      <c r="F41" s="8" t="s">
        <v>117</v>
      </c>
      <c r="G41" s="8">
        <v>1</v>
      </c>
      <c r="H41" s="8">
        <v>0</v>
      </c>
      <c r="I41" s="8">
        <v>1</v>
      </c>
      <c r="J41" s="8">
        <v>1</v>
      </c>
      <c r="K41" s="8">
        <v>1</v>
      </c>
      <c r="L41" s="8">
        <v>3</v>
      </c>
      <c r="M41" s="8">
        <v>1</v>
      </c>
      <c r="N41" s="8">
        <v>1.21</v>
      </c>
      <c r="R41" s="8" t="s">
        <v>439</v>
      </c>
      <c r="AE41" s="8">
        <v>36.885278</v>
      </c>
      <c r="AF41" s="8">
        <v>-0.687778</v>
      </c>
    </row>
    <row r="42" spans="1:32" x14ac:dyDescent="0.25">
      <c r="A42" s="8">
        <v>41</v>
      </c>
      <c r="B42" s="8" t="s">
        <v>160</v>
      </c>
      <c r="D42" s="8" t="s">
        <v>110</v>
      </c>
      <c r="E42" s="8" t="s">
        <v>7</v>
      </c>
      <c r="F42" s="8" t="s">
        <v>117</v>
      </c>
      <c r="G42" s="8">
        <v>3</v>
      </c>
      <c r="H42" s="8">
        <v>0</v>
      </c>
      <c r="I42" s="8">
        <v>3</v>
      </c>
      <c r="J42" s="8">
        <v>1</v>
      </c>
      <c r="K42" s="8">
        <v>1</v>
      </c>
      <c r="L42" s="8">
        <v>3</v>
      </c>
      <c r="M42" s="8">
        <v>2</v>
      </c>
      <c r="N42" s="8">
        <v>2.71</v>
      </c>
      <c r="O42" s="8" t="s">
        <v>439</v>
      </c>
      <c r="R42" s="8" t="s">
        <v>439</v>
      </c>
      <c r="S42" s="8" t="s">
        <v>439</v>
      </c>
      <c r="U42" s="8" t="s">
        <v>439</v>
      </c>
      <c r="AE42" s="8">
        <v>37.123055999999998</v>
      </c>
      <c r="AF42" s="8">
        <v>-0.90305599999999997</v>
      </c>
    </row>
    <row r="43" spans="1:32" x14ac:dyDescent="0.25">
      <c r="A43" s="8">
        <v>42</v>
      </c>
      <c r="B43" s="8" t="s">
        <v>161</v>
      </c>
      <c r="D43" s="8" t="s">
        <v>110</v>
      </c>
      <c r="E43" s="8" t="s">
        <v>7</v>
      </c>
      <c r="F43" s="8" t="s">
        <v>117</v>
      </c>
      <c r="G43" s="8">
        <v>2</v>
      </c>
      <c r="H43" s="8">
        <v>0</v>
      </c>
      <c r="I43" s="8">
        <v>2</v>
      </c>
      <c r="J43" s="8">
        <v>1</v>
      </c>
      <c r="K43" s="8">
        <v>1</v>
      </c>
      <c r="L43" s="8">
        <v>3</v>
      </c>
      <c r="M43" s="8">
        <v>1</v>
      </c>
      <c r="N43" s="8">
        <v>1.64</v>
      </c>
      <c r="O43" s="8" t="s">
        <v>439</v>
      </c>
      <c r="R43" s="8" t="s">
        <v>439</v>
      </c>
      <c r="T43" s="8" t="s">
        <v>439</v>
      </c>
      <c r="AE43" s="8">
        <v>37.347222000000002</v>
      </c>
      <c r="AF43" s="8">
        <v>-1.0680559999999999</v>
      </c>
    </row>
    <row r="44" spans="1:32" x14ac:dyDescent="0.25">
      <c r="A44" s="8">
        <v>43</v>
      </c>
      <c r="B44" s="8" t="s">
        <v>308</v>
      </c>
      <c r="D44" s="8" t="s">
        <v>110</v>
      </c>
      <c r="E44" s="8" t="s">
        <v>7</v>
      </c>
      <c r="F44" s="8" t="s">
        <v>117</v>
      </c>
      <c r="G44" s="8">
        <v>1</v>
      </c>
      <c r="H44" s="8">
        <v>0</v>
      </c>
      <c r="I44" s="8">
        <v>1</v>
      </c>
      <c r="J44" s="8">
        <v>1</v>
      </c>
      <c r="K44" s="8">
        <v>1</v>
      </c>
      <c r="L44" s="8">
        <v>3</v>
      </c>
      <c r="M44" s="8">
        <v>1</v>
      </c>
      <c r="N44" s="8">
        <v>1</v>
      </c>
      <c r="O44" s="8" t="s">
        <v>439</v>
      </c>
      <c r="T44" s="8" t="s">
        <v>439</v>
      </c>
      <c r="AE44" s="8">
        <v>36.909999999999997</v>
      </c>
      <c r="AF44" s="8">
        <v>-0.82</v>
      </c>
    </row>
    <row r="45" spans="1:32" x14ac:dyDescent="0.25">
      <c r="A45" s="8">
        <v>44</v>
      </c>
      <c r="B45" s="8" t="s">
        <v>162</v>
      </c>
      <c r="D45" s="8" t="s">
        <v>110</v>
      </c>
      <c r="E45" s="8" t="s">
        <v>40</v>
      </c>
      <c r="F45" s="8" t="s">
        <v>117</v>
      </c>
      <c r="G45" s="8">
        <v>2</v>
      </c>
      <c r="H45" s="8">
        <v>0</v>
      </c>
      <c r="I45" s="8">
        <v>2</v>
      </c>
      <c r="J45" s="8">
        <v>1</v>
      </c>
      <c r="K45" s="8">
        <v>1</v>
      </c>
      <c r="L45" s="8">
        <v>3</v>
      </c>
      <c r="M45" s="8">
        <v>1</v>
      </c>
      <c r="N45" s="8">
        <v>1.64</v>
      </c>
      <c r="R45" s="8" t="s">
        <v>439</v>
      </c>
      <c r="AE45" s="8">
        <v>37.144444</v>
      </c>
      <c r="AF45" s="8">
        <v>-0.91722199999999998</v>
      </c>
    </row>
    <row r="46" spans="1:32" x14ac:dyDescent="0.25">
      <c r="A46" s="8">
        <v>45</v>
      </c>
      <c r="B46" s="8" t="s">
        <v>307</v>
      </c>
      <c r="D46" s="8" t="s">
        <v>110</v>
      </c>
      <c r="E46" s="8" t="s">
        <v>7</v>
      </c>
      <c r="F46" s="8" t="s">
        <v>117</v>
      </c>
      <c r="G46" s="8">
        <v>2</v>
      </c>
      <c r="H46" s="8">
        <v>0</v>
      </c>
      <c r="I46" s="8">
        <v>2</v>
      </c>
      <c r="J46" s="8">
        <v>1</v>
      </c>
      <c r="K46" s="8">
        <v>1</v>
      </c>
      <c r="L46" s="8">
        <v>3</v>
      </c>
      <c r="M46" s="8">
        <v>2</v>
      </c>
      <c r="N46" s="8">
        <v>2.0699999999999998</v>
      </c>
      <c r="O46" s="8" t="s">
        <v>439</v>
      </c>
      <c r="T46" s="8" t="s">
        <v>439</v>
      </c>
      <c r="AE46" s="8">
        <v>37.222222000000002</v>
      </c>
      <c r="AF46" s="8">
        <v>-0.86111099999999996</v>
      </c>
    </row>
    <row r="47" spans="1:32" x14ac:dyDescent="0.25">
      <c r="A47" s="8">
        <v>46</v>
      </c>
      <c r="B47" s="8" t="s">
        <v>163</v>
      </c>
      <c r="D47" s="8" t="s">
        <v>110</v>
      </c>
      <c r="E47" s="8" t="s">
        <v>40</v>
      </c>
      <c r="F47" s="8" t="s">
        <v>117</v>
      </c>
      <c r="G47" s="8">
        <v>1</v>
      </c>
      <c r="H47" s="8">
        <v>0</v>
      </c>
      <c r="I47" s="8">
        <v>1</v>
      </c>
      <c r="J47" s="8">
        <v>1</v>
      </c>
      <c r="K47" s="8">
        <v>1</v>
      </c>
      <c r="L47" s="8">
        <v>3</v>
      </c>
      <c r="M47" s="8">
        <v>1</v>
      </c>
      <c r="N47" s="8">
        <v>1.21</v>
      </c>
      <c r="R47" s="8" t="s">
        <v>439</v>
      </c>
      <c r="AE47" s="8">
        <v>36.885278</v>
      </c>
      <c r="AF47" s="8">
        <v>-0.687778</v>
      </c>
    </row>
    <row r="48" spans="1:32" x14ac:dyDescent="0.25">
      <c r="A48" s="8">
        <v>47</v>
      </c>
      <c r="B48" s="8" t="s">
        <v>164</v>
      </c>
      <c r="D48" s="8" t="s">
        <v>110</v>
      </c>
      <c r="E48" s="8" t="s">
        <v>40</v>
      </c>
      <c r="F48" s="8" t="s">
        <v>117</v>
      </c>
      <c r="G48" s="8">
        <v>2</v>
      </c>
      <c r="H48" s="8">
        <v>0</v>
      </c>
      <c r="I48" s="8">
        <v>2</v>
      </c>
      <c r="J48" s="8">
        <v>1</v>
      </c>
      <c r="K48" s="8">
        <v>4</v>
      </c>
      <c r="L48" s="8">
        <v>3</v>
      </c>
      <c r="M48" s="8">
        <v>1</v>
      </c>
      <c r="N48" s="8">
        <v>2.0699999999999998</v>
      </c>
      <c r="R48" s="8" t="s">
        <v>439</v>
      </c>
      <c r="AE48" s="8">
        <v>36.968611000000003</v>
      </c>
      <c r="AF48" s="8">
        <v>-0.6825</v>
      </c>
    </row>
    <row r="49" spans="1:32" x14ac:dyDescent="0.25">
      <c r="A49" s="8">
        <v>48</v>
      </c>
      <c r="B49" s="8" t="s">
        <v>165</v>
      </c>
      <c r="D49" s="8" t="s">
        <v>110</v>
      </c>
      <c r="E49" s="8" t="s">
        <v>40</v>
      </c>
      <c r="F49" s="8" t="s">
        <v>117</v>
      </c>
      <c r="G49" s="8">
        <v>2</v>
      </c>
      <c r="H49" s="8">
        <v>0</v>
      </c>
      <c r="I49" s="8">
        <v>2</v>
      </c>
      <c r="J49" s="8">
        <v>1</v>
      </c>
      <c r="K49" s="8">
        <v>1</v>
      </c>
      <c r="L49" s="8">
        <v>3</v>
      </c>
      <c r="M49" s="8">
        <v>1</v>
      </c>
      <c r="N49" s="8">
        <v>1.86</v>
      </c>
      <c r="R49" s="8" t="s">
        <v>439</v>
      </c>
      <c r="AE49" s="8">
        <v>37.023611000000002</v>
      </c>
      <c r="AF49" s="8">
        <v>-0.70722200000000002</v>
      </c>
    </row>
    <row r="50" spans="1:32" x14ac:dyDescent="0.25">
      <c r="A50" s="8">
        <v>49</v>
      </c>
      <c r="B50" s="8" t="s">
        <v>166</v>
      </c>
      <c r="D50" s="8" t="s">
        <v>110</v>
      </c>
      <c r="E50" s="8" t="s">
        <v>40</v>
      </c>
      <c r="F50" s="8" t="s">
        <v>117</v>
      </c>
      <c r="G50" s="8">
        <v>1</v>
      </c>
      <c r="H50" s="8">
        <v>0</v>
      </c>
      <c r="I50" s="8">
        <v>1</v>
      </c>
      <c r="J50" s="8">
        <v>4</v>
      </c>
      <c r="K50" s="8">
        <v>1</v>
      </c>
      <c r="L50" s="8">
        <v>3</v>
      </c>
      <c r="M50" s="8">
        <v>2</v>
      </c>
      <c r="N50" s="8">
        <v>3.57</v>
      </c>
      <c r="Q50" s="8" t="s">
        <v>439</v>
      </c>
      <c r="V50" s="8" t="s">
        <v>439</v>
      </c>
      <c r="AE50" s="8">
        <v>37.115000000000002</v>
      </c>
      <c r="AF50" s="8">
        <v>-0.69833299999999998</v>
      </c>
    </row>
    <row r="51" spans="1:32" x14ac:dyDescent="0.25">
      <c r="A51" s="8">
        <v>50</v>
      </c>
      <c r="B51" s="8" t="s">
        <v>167</v>
      </c>
      <c r="D51" s="8" t="s">
        <v>110</v>
      </c>
      <c r="E51" s="8" t="s">
        <v>40</v>
      </c>
      <c r="F51" s="8" t="s">
        <v>117</v>
      </c>
      <c r="G51" s="8">
        <v>1</v>
      </c>
      <c r="H51" s="8">
        <v>0</v>
      </c>
      <c r="I51" s="8">
        <v>1</v>
      </c>
      <c r="J51" s="8">
        <v>4</v>
      </c>
      <c r="K51" s="8">
        <v>1</v>
      </c>
      <c r="L51" s="8">
        <v>3</v>
      </c>
      <c r="M51" s="8">
        <v>1</v>
      </c>
      <c r="N51" s="8">
        <v>3.14</v>
      </c>
      <c r="R51" s="8" t="s">
        <v>439</v>
      </c>
      <c r="AE51" s="8">
        <v>36.872777999999997</v>
      </c>
      <c r="AF51" s="8">
        <v>-0.61777800000000005</v>
      </c>
    </row>
    <row r="52" spans="1:32" x14ac:dyDescent="0.25">
      <c r="A52" s="8">
        <v>51</v>
      </c>
      <c r="B52" s="8" t="s">
        <v>306</v>
      </c>
      <c r="D52" s="8" t="s">
        <v>110</v>
      </c>
      <c r="E52" s="8" t="s">
        <v>18</v>
      </c>
      <c r="F52" s="8" t="s">
        <v>117</v>
      </c>
      <c r="G52" s="8">
        <v>2</v>
      </c>
      <c r="H52" s="8">
        <v>0</v>
      </c>
      <c r="I52" s="8">
        <v>2</v>
      </c>
      <c r="J52" s="8">
        <v>1</v>
      </c>
      <c r="K52" s="8">
        <v>1</v>
      </c>
      <c r="L52" s="8">
        <v>3</v>
      </c>
      <c r="M52" s="8">
        <v>1</v>
      </c>
      <c r="N52" s="8">
        <v>1.64</v>
      </c>
      <c r="P52" s="8" t="s">
        <v>439</v>
      </c>
      <c r="AE52" s="8">
        <v>36.843888999999997</v>
      </c>
      <c r="AF52" s="8">
        <v>-0.67888899999999996</v>
      </c>
    </row>
    <row r="53" spans="1:32" x14ac:dyDescent="0.25">
      <c r="A53" s="8">
        <v>52</v>
      </c>
      <c r="B53" s="8" t="s">
        <v>168</v>
      </c>
      <c r="D53" s="8" t="s">
        <v>110</v>
      </c>
      <c r="E53" s="8" t="s">
        <v>40</v>
      </c>
      <c r="F53" s="8" t="s">
        <v>117</v>
      </c>
      <c r="G53" s="8">
        <v>1</v>
      </c>
      <c r="H53" s="8">
        <v>0</v>
      </c>
      <c r="I53" s="8">
        <v>1</v>
      </c>
      <c r="J53" s="8">
        <v>4</v>
      </c>
      <c r="K53" s="8">
        <v>1</v>
      </c>
      <c r="L53" s="8">
        <v>3</v>
      </c>
      <c r="M53" s="8">
        <v>1</v>
      </c>
      <c r="N53" s="8">
        <v>3.57</v>
      </c>
      <c r="R53" s="8" t="s">
        <v>439</v>
      </c>
      <c r="AE53" s="8">
        <v>36.989722</v>
      </c>
      <c r="AF53" s="8">
        <v>-0.59444399999999997</v>
      </c>
    </row>
    <row r="54" spans="1:32" x14ac:dyDescent="0.25">
      <c r="A54" s="8">
        <v>53</v>
      </c>
      <c r="B54" s="8" t="s">
        <v>169</v>
      </c>
      <c r="D54" s="8" t="s">
        <v>110</v>
      </c>
      <c r="E54" s="8" t="s">
        <v>40</v>
      </c>
      <c r="F54" s="8" t="s">
        <v>117</v>
      </c>
      <c r="G54" s="8">
        <v>1</v>
      </c>
      <c r="H54" s="8">
        <v>0</v>
      </c>
      <c r="I54" s="8">
        <v>1</v>
      </c>
      <c r="J54" s="8">
        <v>4</v>
      </c>
      <c r="K54" s="8">
        <v>1</v>
      </c>
      <c r="L54" s="8">
        <v>3</v>
      </c>
      <c r="M54" s="8">
        <v>1</v>
      </c>
      <c r="N54" s="8">
        <v>3.57</v>
      </c>
      <c r="R54" s="8" t="s">
        <v>439</v>
      </c>
      <c r="AE54" s="8">
        <v>36.924999999999997</v>
      </c>
      <c r="AF54" s="8">
        <v>-0.81499999999999995</v>
      </c>
    </row>
    <row r="55" spans="1:32" x14ac:dyDescent="0.25">
      <c r="A55" s="8">
        <v>54</v>
      </c>
      <c r="B55" s="8" t="s">
        <v>170</v>
      </c>
      <c r="C55" s="8" t="s">
        <v>171</v>
      </c>
      <c r="D55" s="8" t="s">
        <v>110</v>
      </c>
      <c r="E55" s="8" t="s">
        <v>109</v>
      </c>
      <c r="F55" s="8" t="s">
        <v>172</v>
      </c>
      <c r="G55" s="8">
        <v>2</v>
      </c>
      <c r="H55" s="8">
        <v>0</v>
      </c>
      <c r="I55" s="8">
        <v>2</v>
      </c>
      <c r="J55" s="8">
        <v>2</v>
      </c>
      <c r="K55" s="8">
        <v>1</v>
      </c>
      <c r="L55" s="8">
        <v>3</v>
      </c>
      <c r="M55" s="8">
        <v>1</v>
      </c>
      <c r="N55" s="8">
        <v>2.29</v>
      </c>
      <c r="Q55" s="8" t="s">
        <v>439</v>
      </c>
      <c r="T55" s="8" t="s">
        <v>439</v>
      </c>
      <c r="AE55" s="8">
        <v>36.825066</v>
      </c>
      <c r="AF55" s="8">
        <v>-0.62158899999999995</v>
      </c>
    </row>
    <row r="56" spans="1:32" x14ac:dyDescent="0.25">
      <c r="A56" s="8">
        <v>55</v>
      </c>
      <c r="B56" s="8" t="s">
        <v>170</v>
      </c>
      <c r="C56" s="8" t="s">
        <v>171</v>
      </c>
      <c r="D56" s="8" t="s">
        <v>110</v>
      </c>
      <c r="E56" s="8" t="s">
        <v>18</v>
      </c>
      <c r="F56" s="8" t="s">
        <v>172</v>
      </c>
      <c r="G56" s="8">
        <v>2</v>
      </c>
      <c r="H56" s="8">
        <v>0</v>
      </c>
      <c r="I56" s="8">
        <v>2</v>
      </c>
      <c r="J56" s="8">
        <v>1</v>
      </c>
      <c r="K56" s="8">
        <v>1</v>
      </c>
      <c r="L56" s="8">
        <v>3</v>
      </c>
      <c r="M56" s="8">
        <v>1</v>
      </c>
      <c r="N56" s="8">
        <v>2.29</v>
      </c>
      <c r="P56" s="8" t="s">
        <v>439</v>
      </c>
      <c r="Q56" s="8" t="s">
        <v>439</v>
      </c>
      <c r="T56" s="8" t="s">
        <v>439</v>
      </c>
      <c r="AE56" s="8">
        <v>36.823140799999997</v>
      </c>
      <c r="AF56" s="8">
        <v>-0.62157779999999996</v>
      </c>
    </row>
    <row r="57" spans="1:32" x14ac:dyDescent="0.25">
      <c r="A57" s="8">
        <v>56</v>
      </c>
      <c r="B57" s="8" t="s">
        <v>173</v>
      </c>
      <c r="C57" s="8" t="s">
        <v>174</v>
      </c>
      <c r="D57" s="8" t="s">
        <v>110</v>
      </c>
      <c r="E57" s="8" t="s">
        <v>18</v>
      </c>
      <c r="F57" s="8" t="s">
        <v>172</v>
      </c>
      <c r="G57" s="8">
        <v>2</v>
      </c>
      <c r="H57" s="8">
        <v>0</v>
      </c>
      <c r="I57" s="8">
        <v>2</v>
      </c>
      <c r="J57" s="8">
        <v>1</v>
      </c>
      <c r="K57" s="8">
        <v>1</v>
      </c>
      <c r="L57" s="8">
        <v>3</v>
      </c>
      <c r="M57" s="8">
        <v>1</v>
      </c>
      <c r="N57" s="8">
        <v>1.64</v>
      </c>
      <c r="P57" s="8" t="s">
        <v>439</v>
      </c>
      <c r="S57" s="8" t="s">
        <v>439</v>
      </c>
      <c r="T57" s="8" t="s">
        <v>439</v>
      </c>
      <c r="AE57" s="8">
        <v>36.780158999999998</v>
      </c>
      <c r="AF57" s="8">
        <v>-0.63459900000000002</v>
      </c>
    </row>
    <row r="58" spans="1:32" x14ac:dyDescent="0.25">
      <c r="A58" s="8">
        <v>57</v>
      </c>
      <c r="B58" s="8" t="s">
        <v>173</v>
      </c>
      <c r="C58" s="8" t="s">
        <v>174</v>
      </c>
      <c r="D58" s="8" t="s">
        <v>110</v>
      </c>
      <c r="E58" s="8" t="s">
        <v>18</v>
      </c>
      <c r="F58" s="8" t="s">
        <v>172</v>
      </c>
      <c r="G58" s="8">
        <v>1</v>
      </c>
      <c r="H58" s="8">
        <v>0</v>
      </c>
      <c r="I58" s="8">
        <v>1</v>
      </c>
      <c r="J58" s="8">
        <v>1</v>
      </c>
      <c r="K58" s="8">
        <v>1</v>
      </c>
      <c r="L58" s="8">
        <v>3</v>
      </c>
      <c r="M58" s="8">
        <v>1</v>
      </c>
      <c r="N58" s="8">
        <v>1</v>
      </c>
      <c r="P58" s="8" t="s">
        <v>439</v>
      </c>
      <c r="Q58" s="8" t="s">
        <v>439</v>
      </c>
      <c r="S58" s="8" t="s">
        <v>439</v>
      </c>
      <c r="T58" s="8" t="s">
        <v>439</v>
      </c>
      <c r="V58" s="8" t="s">
        <v>439</v>
      </c>
      <c r="Y58" s="8" t="s">
        <v>439</v>
      </c>
      <c r="AD58" s="8" t="s">
        <v>439</v>
      </c>
      <c r="AE58" s="8">
        <v>36.815762999999997</v>
      </c>
      <c r="AF58" s="8">
        <v>-0.63138300000000003</v>
      </c>
    </row>
    <row r="59" spans="1:32" x14ac:dyDescent="0.25">
      <c r="A59" s="8">
        <v>58</v>
      </c>
      <c r="B59" s="8" t="s">
        <v>173</v>
      </c>
      <c r="C59" s="8" t="s">
        <v>174</v>
      </c>
      <c r="D59" s="8" t="s">
        <v>110</v>
      </c>
      <c r="E59" s="8" t="s">
        <v>18</v>
      </c>
      <c r="F59" s="8" t="s">
        <v>172</v>
      </c>
      <c r="G59" s="8">
        <v>1</v>
      </c>
      <c r="H59" s="8">
        <v>0</v>
      </c>
      <c r="I59" s="8">
        <v>1</v>
      </c>
      <c r="J59" s="8">
        <v>1</v>
      </c>
      <c r="K59" s="8">
        <v>1</v>
      </c>
      <c r="L59" s="8">
        <v>3</v>
      </c>
      <c r="M59" s="8">
        <v>1</v>
      </c>
      <c r="N59" s="8">
        <v>1</v>
      </c>
      <c r="P59" s="8" t="s">
        <v>439</v>
      </c>
      <c r="Q59" s="8" t="s">
        <v>439</v>
      </c>
      <c r="S59" s="8" t="s">
        <v>439</v>
      </c>
      <c r="T59" s="8" t="s">
        <v>439</v>
      </c>
      <c r="V59" s="8" t="s">
        <v>439</v>
      </c>
      <c r="Y59" s="8" t="s">
        <v>439</v>
      </c>
      <c r="AD59" s="8" t="s">
        <v>439</v>
      </c>
      <c r="AE59" s="8">
        <v>36.816738000000001</v>
      </c>
      <c r="AF59" s="8">
        <v>-0.63001399999999996</v>
      </c>
    </row>
    <row r="60" spans="1:32" x14ac:dyDescent="0.25">
      <c r="A60" s="8">
        <v>59</v>
      </c>
      <c r="B60" s="8" t="s">
        <v>175</v>
      </c>
      <c r="C60" s="8" t="s">
        <v>176</v>
      </c>
      <c r="D60" s="8" t="s">
        <v>110</v>
      </c>
      <c r="E60" s="8" t="s">
        <v>40</v>
      </c>
      <c r="F60" s="8" t="s">
        <v>172</v>
      </c>
      <c r="G60" s="8">
        <v>4</v>
      </c>
      <c r="H60" s="8">
        <v>0</v>
      </c>
      <c r="I60" s="8">
        <v>4</v>
      </c>
      <c r="J60" s="8">
        <v>1</v>
      </c>
      <c r="K60" s="8">
        <v>1</v>
      </c>
      <c r="L60" s="8">
        <v>3</v>
      </c>
      <c r="M60" s="8">
        <v>1</v>
      </c>
      <c r="N60" s="8">
        <v>2.93</v>
      </c>
      <c r="P60" s="8" t="s">
        <v>439</v>
      </c>
      <c r="Q60" s="8" t="s">
        <v>439</v>
      </c>
      <c r="R60" s="8" t="s">
        <v>439</v>
      </c>
      <c r="AE60" s="8">
        <v>36.797932799999998</v>
      </c>
      <c r="AF60" s="8">
        <v>-0.5914507</v>
      </c>
    </row>
    <row r="61" spans="1:32" x14ac:dyDescent="0.25">
      <c r="A61" s="8">
        <v>60</v>
      </c>
      <c r="B61" s="8" t="s">
        <v>175</v>
      </c>
      <c r="D61" s="8" t="s">
        <v>110</v>
      </c>
      <c r="E61" s="8" t="s">
        <v>40</v>
      </c>
      <c r="F61" s="8" t="s">
        <v>172</v>
      </c>
      <c r="G61" s="8">
        <v>1</v>
      </c>
      <c r="H61" s="8">
        <v>0</v>
      </c>
      <c r="I61" s="8">
        <v>1</v>
      </c>
      <c r="J61" s="8">
        <v>2</v>
      </c>
      <c r="K61" s="8">
        <v>1</v>
      </c>
      <c r="L61" s="8">
        <v>3</v>
      </c>
      <c r="M61" s="8">
        <v>1</v>
      </c>
      <c r="N61" s="8">
        <v>2.29</v>
      </c>
      <c r="P61" s="8" t="s">
        <v>439</v>
      </c>
      <c r="Q61" s="8" t="s">
        <v>439</v>
      </c>
      <c r="R61" s="8" t="s">
        <v>439</v>
      </c>
      <c r="AE61" s="8">
        <v>36.805352999999997</v>
      </c>
      <c r="AF61" s="8">
        <v>-0.59277899999999994</v>
      </c>
    </row>
    <row r="62" spans="1:32" x14ac:dyDescent="0.25">
      <c r="A62" s="8">
        <v>61</v>
      </c>
      <c r="B62" s="8" t="s">
        <v>175</v>
      </c>
      <c r="D62" s="8" t="s">
        <v>110</v>
      </c>
      <c r="E62" s="8" t="s">
        <v>40</v>
      </c>
      <c r="F62" s="8" t="s">
        <v>172</v>
      </c>
      <c r="G62" s="8">
        <v>2</v>
      </c>
      <c r="H62" s="8">
        <v>0</v>
      </c>
      <c r="I62" s="8">
        <v>2</v>
      </c>
      <c r="J62" s="8">
        <v>1</v>
      </c>
      <c r="K62" s="8">
        <v>1</v>
      </c>
      <c r="L62" s="8">
        <v>3</v>
      </c>
      <c r="M62" s="8">
        <v>1</v>
      </c>
      <c r="N62" s="8">
        <v>2.0699999999999998</v>
      </c>
      <c r="P62" s="8" t="s">
        <v>439</v>
      </c>
      <c r="Q62" s="8" t="s">
        <v>439</v>
      </c>
      <c r="R62" s="8" t="s">
        <v>439</v>
      </c>
      <c r="AE62" s="8">
        <v>36.820374999999999</v>
      </c>
      <c r="AF62" s="8">
        <v>-0.58980500000000002</v>
      </c>
    </row>
    <row r="63" spans="1:32" x14ac:dyDescent="0.25">
      <c r="A63" s="8">
        <v>62</v>
      </c>
      <c r="B63" s="8" t="s">
        <v>177</v>
      </c>
      <c r="C63" s="8" t="s">
        <v>178</v>
      </c>
      <c r="D63" s="8" t="s">
        <v>179</v>
      </c>
      <c r="E63" s="8" t="s">
        <v>104</v>
      </c>
      <c r="F63" s="8" t="s">
        <v>172</v>
      </c>
      <c r="G63" s="8">
        <v>1</v>
      </c>
      <c r="H63" s="8">
        <v>0</v>
      </c>
      <c r="I63" s="8">
        <v>1</v>
      </c>
      <c r="J63" s="8">
        <v>1</v>
      </c>
      <c r="K63" s="8">
        <v>4</v>
      </c>
      <c r="L63" s="8">
        <v>3</v>
      </c>
      <c r="M63" s="8">
        <v>1</v>
      </c>
      <c r="N63" s="8">
        <v>1</v>
      </c>
      <c r="Y63" s="8" t="s">
        <v>439</v>
      </c>
      <c r="AE63" s="8">
        <v>36.957906999999999</v>
      </c>
      <c r="AF63" s="8">
        <v>-0.64232299999999998</v>
      </c>
    </row>
    <row r="64" spans="1:32" x14ac:dyDescent="0.25">
      <c r="A64" s="8">
        <v>63</v>
      </c>
      <c r="B64" s="8" t="s">
        <v>180</v>
      </c>
      <c r="C64" s="8" t="s">
        <v>181</v>
      </c>
      <c r="D64" s="8" t="s">
        <v>110</v>
      </c>
      <c r="E64" s="8" t="s">
        <v>40</v>
      </c>
      <c r="F64" s="8" t="s">
        <v>172</v>
      </c>
      <c r="G64" s="8">
        <v>1</v>
      </c>
      <c r="H64" s="8">
        <v>0</v>
      </c>
      <c r="I64" s="8">
        <v>1</v>
      </c>
      <c r="J64" s="8">
        <v>1</v>
      </c>
      <c r="K64" s="8">
        <v>2</v>
      </c>
      <c r="L64" s="8">
        <v>3</v>
      </c>
      <c r="M64" s="8">
        <v>1</v>
      </c>
      <c r="N64" s="8">
        <v>1.21</v>
      </c>
      <c r="Q64" s="8" t="s">
        <v>439</v>
      </c>
      <c r="S64" s="8" t="s">
        <v>439</v>
      </c>
      <c r="AE64" s="8">
        <v>36.945965999999999</v>
      </c>
      <c r="AF64" s="8">
        <v>-0.64127000000000001</v>
      </c>
    </row>
    <row r="65" spans="1:32" x14ac:dyDescent="0.25">
      <c r="A65" s="8">
        <v>64</v>
      </c>
      <c r="B65" s="8" t="s">
        <v>180</v>
      </c>
      <c r="C65" s="8" t="s">
        <v>181</v>
      </c>
      <c r="D65" s="8" t="s">
        <v>110</v>
      </c>
      <c r="E65" s="8" t="s">
        <v>49</v>
      </c>
      <c r="F65" s="8" t="s">
        <v>172</v>
      </c>
      <c r="G65" s="8">
        <v>2</v>
      </c>
      <c r="H65" s="8">
        <v>0</v>
      </c>
      <c r="I65" s="8">
        <v>2</v>
      </c>
      <c r="J65" s="8">
        <v>1</v>
      </c>
      <c r="K65" s="8">
        <v>1</v>
      </c>
      <c r="L65" s="8">
        <v>3</v>
      </c>
      <c r="M65" s="8">
        <v>1</v>
      </c>
      <c r="N65" s="8">
        <v>1.64</v>
      </c>
      <c r="Q65" s="8" t="s">
        <v>439</v>
      </c>
      <c r="S65" s="8" t="s">
        <v>439</v>
      </c>
      <c r="AE65" s="8">
        <v>36.958713000000003</v>
      </c>
      <c r="AF65" s="8">
        <v>-0.643625</v>
      </c>
    </row>
    <row r="66" spans="1:32" x14ac:dyDescent="0.25">
      <c r="A66" s="8">
        <v>65</v>
      </c>
      <c r="B66" s="8" t="s">
        <v>182</v>
      </c>
      <c r="C66" s="8" t="s">
        <v>183</v>
      </c>
      <c r="D66" s="8" t="s">
        <v>110</v>
      </c>
      <c r="E66" s="8" t="s">
        <v>40</v>
      </c>
      <c r="F66" s="8" t="s">
        <v>172</v>
      </c>
      <c r="G66" s="8">
        <v>1</v>
      </c>
      <c r="H66" s="8">
        <v>0</v>
      </c>
      <c r="I66" s="8">
        <v>1</v>
      </c>
      <c r="J66" s="8">
        <v>1</v>
      </c>
      <c r="K66" s="8">
        <v>1</v>
      </c>
      <c r="L66" s="8">
        <v>3</v>
      </c>
      <c r="M66" s="8">
        <v>1</v>
      </c>
      <c r="N66" s="8">
        <v>1</v>
      </c>
      <c r="Q66" s="8" t="s">
        <v>439</v>
      </c>
      <c r="R66" s="8" t="s">
        <v>439</v>
      </c>
      <c r="S66" s="8" t="s">
        <v>439</v>
      </c>
      <c r="AE66" s="8">
        <v>36.882154</v>
      </c>
      <c r="AF66" s="8">
        <v>-0.60656900000000002</v>
      </c>
    </row>
    <row r="67" spans="1:32" x14ac:dyDescent="0.25">
      <c r="A67" s="8">
        <v>66</v>
      </c>
      <c r="B67" s="8" t="s">
        <v>182</v>
      </c>
      <c r="C67" s="8" t="s">
        <v>183</v>
      </c>
      <c r="D67" s="8" t="s">
        <v>110</v>
      </c>
      <c r="E67" s="8" t="s">
        <v>40</v>
      </c>
      <c r="F67" s="8" t="s">
        <v>172</v>
      </c>
      <c r="G67" s="8">
        <v>1</v>
      </c>
      <c r="H67" s="8">
        <v>0</v>
      </c>
      <c r="I67" s="8">
        <v>1</v>
      </c>
      <c r="J67" s="8">
        <v>4</v>
      </c>
      <c r="K67" s="8">
        <v>1</v>
      </c>
      <c r="L67" s="8">
        <v>3</v>
      </c>
      <c r="M67" s="8">
        <v>1</v>
      </c>
      <c r="N67" s="8">
        <v>3.57</v>
      </c>
      <c r="Q67" s="8" t="s">
        <v>439</v>
      </c>
      <c r="S67" s="8" t="s">
        <v>439</v>
      </c>
      <c r="AE67" s="8">
        <v>36.887568000000002</v>
      </c>
      <c r="AF67" s="8">
        <v>-0.613981</v>
      </c>
    </row>
    <row r="68" spans="1:32" x14ac:dyDescent="0.25">
      <c r="A68" s="8">
        <v>67</v>
      </c>
      <c r="B68" s="8" t="s">
        <v>182</v>
      </c>
      <c r="C68" s="8" t="s">
        <v>183</v>
      </c>
      <c r="D68" s="8" t="s">
        <v>110</v>
      </c>
      <c r="E68" s="8" t="s">
        <v>40</v>
      </c>
      <c r="F68" s="8" t="s">
        <v>172</v>
      </c>
      <c r="G68" s="8">
        <v>1</v>
      </c>
      <c r="H68" s="8">
        <v>0</v>
      </c>
      <c r="I68" s="8">
        <v>1</v>
      </c>
      <c r="J68" s="8">
        <v>2</v>
      </c>
      <c r="K68" s="8">
        <v>1</v>
      </c>
      <c r="L68" s="8">
        <v>3</v>
      </c>
      <c r="M68" s="8">
        <v>1</v>
      </c>
      <c r="N68" s="8">
        <v>2.29</v>
      </c>
      <c r="Q68" s="8" t="s">
        <v>439</v>
      </c>
      <c r="S68" s="8" t="s">
        <v>439</v>
      </c>
      <c r="AE68" s="8">
        <v>36.906923999999997</v>
      </c>
      <c r="AF68" s="8">
        <v>-0.61326099999999995</v>
      </c>
    </row>
    <row r="69" spans="1:32" x14ac:dyDescent="0.25">
      <c r="A69" s="8">
        <v>68</v>
      </c>
      <c r="B69" s="8" t="s">
        <v>182</v>
      </c>
      <c r="C69" s="8" t="s">
        <v>183</v>
      </c>
      <c r="D69" s="8" t="s">
        <v>110</v>
      </c>
      <c r="E69" s="8" t="s">
        <v>40</v>
      </c>
      <c r="F69" s="8" t="s">
        <v>172</v>
      </c>
      <c r="G69" s="8">
        <v>1</v>
      </c>
      <c r="H69" s="8">
        <v>0</v>
      </c>
      <c r="I69" s="8">
        <v>1</v>
      </c>
      <c r="J69" s="8">
        <v>1</v>
      </c>
      <c r="K69" s="8">
        <v>1</v>
      </c>
      <c r="L69" s="8">
        <v>3</v>
      </c>
      <c r="M69" s="8">
        <v>1</v>
      </c>
      <c r="N69" s="8">
        <v>1.64</v>
      </c>
      <c r="Q69" s="8" t="s">
        <v>439</v>
      </c>
      <c r="S69" s="8" t="s">
        <v>439</v>
      </c>
      <c r="AE69" s="8">
        <v>36.930157000000001</v>
      </c>
      <c r="AF69" s="8">
        <v>-0.607124</v>
      </c>
    </row>
    <row r="70" spans="1:32" x14ac:dyDescent="0.25">
      <c r="A70" s="8">
        <v>69</v>
      </c>
      <c r="B70" s="8" t="s">
        <v>182</v>
      </c>
      <c r="C70" s="8" t="s">
        <v>183</v>
      </c>
      <c r="D70" s="8" t="s">
        <v>110</v>
      </c>
      <c r="E70" s="8" t="s">
        <v>40</v>
      </c>
      <c r="F70" s="8" t="s">
        <v>172</v>
      </c>
      <c r="G70" s="8">
        <v>1</v>
      </c>
      <c r="H70" s="8">
        <v>0</v>
      </c>
      <c r="I70" s="8">
        <v>1</v>
      </c>
      <c r="J70" s="8">
        <v>1</v>
      </c>
      <c r="K70" s="8">
        <v>2</v>
      </c>
      <c r="L70" s="8">
        <v>3</v>
      </c>
      <c r="M70" s="8">
        <v>1</v>
      </c>
      <c r="N70" s="8">
        <v>1</v>
      </c>
      <c r="Q70" s="8" t="s">
        <v>439</v>
      </c>
      <c r="S70" s="8" t="s">
        <v>439</v>
      </c>
      <c r="AE70" s="8">
        <v>36.951307</v>
      </c>
      <c r="AF70" s="8">
        <v>-0.60342200000000001</v>
      </c>
    </row>
    <row r="71" spans="1:32" x14ac:dyDescent="0.25">
      <c r="A71" s="8">
        <v>70</v>
      </c>
      <c r="B71" s="8" t="s">
        <v>182</v>
      </c>
      <c r="C71" s="8" t="s">
        <v>183</v>
      </c>
      <c r="D71" s="8" t="s">
        <v>110</v>
      </c>
      <c r="E71" s="8" t="s">
        <v>40</v>
      </c>
      <c r="F71" s="8" t="s">
        <v>172</v>
      </c>
      <c r="G71" s="8">
        <v>4</v>
      </c>
      <c r="H71" s="8">
        <v>0</v>
      </c>
      <c r="I71" s="8">
        <v>4</v>
      </c>
      <c r="J71" s="8">
        <v>1</v>
      </c>
      <c r="K71" s="8">
        <v>1</v>
      </c>
      <c r="L71" s="8">
        <v>3</v>
      </c>
      <c r="M71" s="8">
        <v>1</v>
      </c>
      <c r="N71" s="8">
        <v>2.93</v>
      </c>
      <c r="Q71" s="8" t="s">
        <v>439</v>
      </c>
      <c r="S71" s="8" t="s">
        <v>439</v>
      </c>
      <c r="AE71" s="8">
        <v>36.962288999999998</v>
      </c>
      <c r="AF71" s="8">
        <v>-0.60194199999999998</v>
      </c>
    </row>
    <row r="72" spans="1:32" x14ac:dyDescent="0.25">
      <c r="A72" s="8">
        <v>71</v>
      </c>
      <c r="B72" s="8" t="s">
        <v>182</v>
      </c>
      <c r="C72" s="8" t="s">
        <v>183</v>
      </c>
      <c r="D72" s="8" t="s">
        <v>110</v>
      </c>
      <c r="E72" s="8" t="s">
        <v>40</v>
      </c>
      <c r="F72" s="8" t="s">
        <v>172</v>
      </c>
      <c r="G72" s="8">
        <v>2</v>
      </c>
      <c r="H72" s="8">
        <v>0</v>
      </c>
      <c r="I72" s="8">
        <v>2</v>
      </c>
      <c r="J72" s="8">
        <v>1</v>
      </c>
      <c r="K72" s="8">
        <v>1</v>
      </c>
      <c r="L72" s="8">
        <v>3</v>
      </c>
      <c r="M72" s="8">
        <v>1</v>
      </c>
      <c r="N72" s="8">
        <v>2.0699999999999998</v>
      </c>
      <c r="Q72" s="8" t="s">
        <v>439</v>
      </c>
      <c r="S72" s="8" t="s">
        <v>439</v>
      </c>
      <c r="AE72" s="8">
        <v>36.957189</v>
      </c>
      <c r="AF72" s="8">
        <v>-0.59787900000000005</v>
      </c>
    </row>
    <row r="73" spans="1:32" x14ac:dyDescent="0.25">
      <c r="A73" s="8">
        <v>72</v>
      </c>
      <c r="B73" s="8" t="s">
        <v>184</v>
      </c>
      <c r="C73" s="8" t="s">
        <v>185</v>
      </c>
      <c r="D73" s="8" t="s">
        <v>110</v>
      </c>
      <c r="E73" s="8" t="s">
        <v>18</v>
      </c>
      <c r="F73" s="8" t="s">
        <v>172</v>
      </c>
      <c r="G73" s="8">
        <v>1</v>
      </c>
      <c r="H73" s="8">
        <v>0</v>
      </c>
      <c r="I73" s="8">
        <v>1</v>
      </c>
      <c r="J73" s="8">
        <v>1</v>
      </c>
      <c r="K73" s="8">
        <v>2</v>
      </c>
      <c r="L73" s="8">
        <v>3</v>
      </c>
      <c r="M73" s="8">
        <v>1</v>
      </c>
      <c r="N73" s="8">
        <v>1</v>
      </c>
      <c r="P73" s="8" t="s">
        <v>439</v>
      </c>
      <c r="Q73" s="8" t="s">
        <v>439</v>
      </c>
      <c r="V73" s="8" t="s">
        <v>439</v>
      </c>
      <c r="AE73" s="8">
        <v>36.797932799999998</v>
      </c>
      <c r="AF73" s="8">
        <v>-0.5914507</v>
      </c>
    </row>
    <row r="74" spans="1:32" x14ac:dyDescent="0.25">
      <c r="A74" s="8">
        <v>73</v>
      </c>
      <c r="B74" s="8" t="s">
        <v>184</v>
      </c>
      <c r="C74" s="8" t="s">
        <v>185</v>
      </c>
      <c r="D74" s="8" t="s">
        <v>110</v>
      </c>
      <c r="E74" s="8" t="s">
        <v>18</v>
      </c>
      <c r="F74" s="8" t="s">
        <v>172</v>
      </c>
      <c r="G74" s="8">
        <v>1</v>
      </c>
      <c r="H74" s="8">
        <v>0</v>
      </c>
      <c r="I74" s="8">
        <v>1</v>
      </c>
      <c r="J74" s="8">
        <v>1</v>
      </c>
      <c r="K74" s="8">
        <v>1</v>
      </c>
      <c r="L74" s="8">
        <v>3</v>
      </c>
      <c r="M74" s="8">
        <v>1</v>
      </c>
      <c r="N74" s="8">
        <v>1</v>
      </c>
      <c r="P74" s="8" t="s">
        <v>439</v>
      </c>
      <c r="Q74" s="8" t="s">
        <v>439</v>
      </c>
      <c r="V74" s="8" t="s">
        <v>439</v>
      </c>
      <c r="AE74" s="8">
        <v>36.820374999999999</v>
      </c>
      <c r="AF74" s="8">
        <v>-0.58980500000000002</v>
      </c>
    </row>
    <row r="75" spans="1:32" x14ac:dyDescent="0.25">
      <c r="A75" s="8">
        <v>74</v>
      </c>
      <c r="B75" s="8" t="s">
        <v>186</v>
      </c>
      <c r="C75" s="8" t="s">
        <v>187</v>
      </c>
      <c r="D75" s="8" t="s">
        <v>110</v>
      </c>
      <c r="E75" s="8" t="s">
        <v>49</v>
      </c>
      <c r="F75" s="8" t="s">
        <v>172</v>
      </c>
      <c r="G75" s="8">
        <v>1</v>
      </c>
      <c r="H75" s="8">
        <v>0</v>
      </c>
      <c r="I75" s="8">
        <v>1</v>
      </c>
      <c r="J75" s="8">
        <v>2</v>
      </c>
      <c r="K75" s="8">
        <v>1</v>
      </c>
      <c r="L75" s="8">
        <v>3</v>
      </c>
      <c r="M75" s="8">
        <v>1</v>
      </c>
      <c r="N75" s="8">
        <v>2.29</v>
      </c>
      <c r="Q75" s="8" t="s">
        <v>439</v>
      </c>
      <c r="S75" s="8" t="s">
        <v>439</v>
      </c>
      <c r="AE75" s="8">
        <v>37.020128999999997</v>
      </c>
      <c r="AF75" s="8">
        <v>-0.62809499999999996</v>
      </c>
    </row>
    <row r="76" spans="1:32" x14ac:dyDescent="0.25">
      <c r="A76" s="8">
        <v>75</v>
      </c>
      <c r="B76" s="8" t="s">
        <v>186</v>
      </c>
      <c r="C76" s="8" t="s">
        <v>187</v>
      </c>
      <c r="D76" s="8" t="s">
        <v>110</v>
      </c>
      <c r="E76" s="8" t="s">
        <v>49</v>
      </c>
      <c r="F76" s="8" t="s">
        <v>172</v>
      </c>
      <c r="G76" s="8">
        <v>1</v>
      </c>
      <c r="H76" s="8">
        <v>0</v>
      </c>
      <c r="I76" s="8">
        <v>1</v>
      </c>
      <c r="J76" s="8">
        <v>1</v>
      </c>
      <c r="K76" s="8">
        <v>2</v>
      </c>
      <c r="L76" s="8">
        <v>3</v>
      </c>
      <c r="M76" s="8">
        <v>1</v>
      </c>
      <c r="N76" s="8">
        <v>1.64</v>
      </c>
      <c r="Q76" s="8" t="s">
        <v>439</v>
      </c>
      <c r="S76" s="8" t="s">
        <v>439</v>
      </c>
      <c r="AE76" s="8">
        <v>37.071193000000001</v>
      </c>
      <c r="AF76" s="8">
        <v>-0.63633899999999999</v>
      </c>
    </row>
    <row r="77" spans="1:32" x14ac:dyDescent="0.25">
      <c r="A77" s="8">
        <v>76</v>
      </c>
      <c r="B77" s="8" t="s">
        <v>186</v>
      </c>
      <c r="C77" s="8" t="s">
        <v>187</v>
      </c>
      <c r="D77" s="8" t="s">
        <v>110</v>
      </c>
      <c r="E77" s="8" t="s">
        <v>40</v>
      </c>
      <c r="F77" s="8" t="s">
        <v>172</v>
      </c>
      <c r="G77" s="8">
        <v>1</v>
      </c>
      <c r="H77" s="8">
        <v>0</v>
      </c>
      <c r="I77" s="8">
        <v>1</v>
      </c>
      <c r="J77" s="8">
        <v>1</v>
      </c>
      <c r="K77" s="8">
        <v>1</v>
      </c>
      <c r="L77" s="8">
        <v>3</v>
      </c>
      <c r="M77" s="8">
        <v>1</v>
      </c>
      <c r="N77" s="8">
        <v>1</v>
      </c>
      <c r="Q77" s="8" t="s">
        <v>439</v>
      </c>
      <c r="R77" s="8" t="s">
        <v>439</v>
      </c>
      <c r="V77" s="8" t="s">
        <v>439</v>
      </c>
      <c r="AE77" s="8">
        <v>37.115183000000002</v>
      </c>
      <c r="AF77" s="8">
        <v>-0.66133900000000001</v>
      </c>
    </row>
    <row r="78" spans="1:32" x14ac:dyDescent="0.25">
      <c r="A78" s="8">
        <v>77</v>
      </c>
      <c r="B78" s="8" t="s">
        <v>186</v>
      </c>
      <c r="C78" s="8" t="s">
        <v>187</v>
      </c>
      <c r="D78" s="8" t="s">
        <v>110</v>
      </c>
      <c r="E78" s="8" t="s">
        <v>40</v>
      </c>
      <c r="F78" s="8" t="s">
        <v>172</v>
      </c>
      <c r="G78" s="8">
        <v>1</v>
      </c>
      <c r="H78" s="8">
        <v>0</v>
      </c>
      <c r="I78" s="8">
        <v>1</v>
      </c>
      <c r="J78" s="8">
        <v>1</v>
      </c>
      <c r="K78" s="8">
        <v>1</v>
      </c>
      <c r="L78" s="8">
        <v>3</v>
      </c>
      <c r="M78" s="8">
        <v>1</v>
      </c>
      <c r="N78" s="8">
        <v>1</v>
      </c>
      <c r="Q78" s="8" t="s">
        <v>439</v>
      </c>
      <c r="R78" s="8" t="s">
        <v>439</v>
      </c>
      <c r="V78" s="8" t="s">
        <v>439</v>
      </c>
      <c r="AE78" s="8">
        <v>37.154591000000003</v>
      </c>
      <c r="AF78" s="8">
        <v>-0.65264200000000006</v>
      </c>
    </row>
    <row r="79" spans="1:32" x14ac:dyDescent="0.25">
      <c r="A79" s="8">
        <v>78</v>
      </c>
      <c r="B79" s="8" t="s">
        <v>177</v>
      </c>
      <c r="C79" s="8" t="s">
        <v>188</v>
      </c>
      <c r="D79" s="8" t="s">
        <v>179</v>
      </c>
      <c r="E79" s="8" t="s">
        <v>104</v>
      </c>
      <c r="F79" s="8" t="s">
        <v>172</v>
      </c>
      <c r="G79" s="8">
        <v>1</v>
      </c>
      <c r="H79" s="8">
        <v>0</v>
      </c>
      <c r="I79" s="8">
        <v>1</v>
      </c>
      <c r="J79" s="8">
        <v>1</v>
      </c>
      <c r="K79" s="8">
        <v>1</v>
      </c>
      <c r="L79" s="8">
        <v>3</v>
      </c>
      <c r="M79" s="8">
        <v>1</v>
      </c>
      <c r="N79" s="8">
        <v>1</v>
      </c>
      <c r="Y79" s="8" t="s">
        <v>439</v>
      </c>
      <c r="AE79" s="8">
        <v>36.957906999999999</v>
      </c>
      <c r="AF79" s="8">
        <v>-0.64232299999999998</v>
      </c>
    </row>
    <row r="80" spans="1:32" x14ac:dyDescent="0.25">
      <c r="A80" s="8">
        <v>79</v>
      </c>
      <c r="B80" s="8" t="s">
        <v>189</v>
      </c>
      <c r="C80" s="8" t="s">
        <v>190</v>
      </c>
      <c r="D80" s="8" t="s">
        <v>110</v>
      </c>
      <c r="E80" s="8" t="s">
        <v>40</v>
      </c>
      <c r="F80" s="8" t="s">
        <v>172</v>
      </c>
      <c r="G80" s="8">
        <v>2</v>
      </c>
      <c r="H80" s="8">
        <v>0</v>
      </c>
      <c r="I80" s="8">
        <v>2</v>
      </c>
      <c r="J80" s="8">
        <v>2</v>
      </c>
      <c r="K80" s="8">
        <v>1</v>
      </c>
      <c r="L80" s="8">
        <v>3</v>
      </c>
      <c r="M80" s="8">
        <v>1</v>
      </c>
      <c r="N80" s="8">
        <v>2.29</v>
      </c>
      <c r="R80" s="8" t="s">
        <v>439</v>
      </c>
      <c r="AD80" s="8" t="s">
        <v>439</v>
      </c>
      <c r="AE80" s="8">
        <v>36.957906999999999</v>
      </c>
      <c r="AF80" s="8">
        <v>-0.64232299999999998</v>
      </c>
    </row>
    <row r="81" spans="1:32" x14ac:dyDescent="0.25">
      <c r="A81" s="8">
        <v>80</v>
      </c>
      <c r="B81" s="8" t="s">
        <v>191</v>
      </c>
      <c r="C81" s="8" t="s">
        <v>192</v>
      </c>
      <c r="D81" s="8" t="s">
        <v>110</v>
      </c>
      <c r="E81" s="8" t="s">
        <v>103</v>
      </c>
      <c r="F81" s="8" t="s">
        <v>172</v>
      </c>
      <c r="G81" s="8">
        <v>1</v>
      </c>
      <c r="H81" s="8">
        <v>0</v>
      </c>
      <c r="I81" s="8">
        <v>1</v>
      </c>
      <c r="J81" s="8">
        <v>1</v>
      </c>
      <c r="K81" s="8">
        <v>4</v>
      </c>
      <c r="L81" s="8">
        <v>3</v>
      </c>
      <c r="M81" s="8">
        <v>1</v>
      </c>
      <c r="N81" s="8">
        <v>1</v>
      </c>
      <c r="AD81" s="8" t="s">
        <v>439</v>
      </c>
      <c r="AE81" s="8">
        <v>36.957906999999999</v>
      </c>
      <c r="AF81" s="8">
        <v>-0.64232299999999998</v>
      </c>
    </row>
    <row r="82" spans="1:32" x14ac:dyDescent="0.25">
      <c r="A82" s="8">
        <v>81</v>
      </c>
      <c r="B82" s="8" t="s">
        <v>191</v>
      </c>
      <c r="C82" s="8" t="s">
        <v>192</v>
      </c>
      <c r="D82" s="8" t="s">
        <v>110</v>
      </c>
      <c r="E82" s="8" t="s">
        <v>109</v>
      </c>
      <c r="F82" s="8" t="s">
        <v>172</v>
      </c>
      <c r="G82" s="8">
        <v>2</v>
      </c>
      <c r="H82" s="8">
        <v>0</v>
      </c>
      <c r="I82" s="8">
        <v>2</v>
      </c>
      <c r="J82" s="8">
        <v>1</v>
      </c>
      <c r="K82" s="8">
        <v>4</v>
      </c>
      <c r="L82" s="8">
        <v>3</v>
      </c>
      <c r="M82" s="8">
        <v>1</v>
      </c>
      <c r="N82" s="8">
        <v>2.29</v>
      </c>
      <c r="T82" s="8" t="s">
        <v>439</v>
      </c>
      <c r="AD82" s="8" t="s">
        <v>439</v>
      </c>
      <c r="AE82" s="8">
        <v>36.825066</v>
      </c>
      <c r="AF82" s="8">
        <v>-0.62158899999999995</v>
      </c>
    </row>
    <row r="83" spans="1:32" x14ac:dyDescent="0.25">
      <c r="A83" s="8">
        <v>82</v>
      </c>
      <c r="B83" s="8" t="s">
        <v>193</v>
      </c>
      <c r="C83" s="8" t="s">
        <v>194</v>
      </c>
      <c r="D83" s="8" t="s">
        <v>110</v>
      </c>
      <c r="E83" s="8" t="s">
        <v>40</v>
      </c>
      <c r="F83" s="8" t="s">
        <v>172</v>
      </c>
      <c r="G83" s="8">
        <v>1</v>
      </c>
      <c r="H83" s="8">
        <v>0</v>
      </c>
      <c r="I83" s="8">
        <v>1</v>
      </c>
      <c r="J83" s="8">
        <v>1</v>
      </c>
      <c r="K83" s="8">
        <v>4</v>
      </c>
      <c r="L83" s="8">
        <v>3</v>
      </c>
      <c r="M83" s="8">
        <v>1</v>
      </c>
      <c r="N83" s="8">
        <v>1.64</v>
      </c>
      <c r="R83" s="8" t="s">
        <v>439</v>
      </c>
      <c r="V83" s="8" t="s">
        <v>439</v>
      </c>
      <c r="AE83" s="8">
        <v>36.957906999999999</v>
      </c>
      <c r="AF83" s="8">
        <v>-0.64232299999999998</v>
      </c>
    </row>
    <row r="84" spans="1:32" x14ac:dyDescent="0.25">
      <c r="A84" s="8">
        <v>83</v>
      </c>
      <c r="B84" s="8" t="s">
        <v>195</v>
      </c>
      <c r="C84" s="8" t="s">
        <v>196</v>
      </c>
      <c r="D84" s="8" t="s">
        <v>111</v>
      </c>
      <c r="E84" s="8" t="s">
        <v>105</v>
      </c>
      <c r="F84" s="8" t="s">
        <v>172</v>
      </c>
      <c r="G84" s="8">
        <v>1</v>
      </c>
      <c r="H84" s="8">
        <v>0</v>
      </c>
      <c r="I84" s="8">
        <v>1</v>
      </c>
      <c r="J84" s="8">
        <v>2</v>
      </c>
      <c r="K84" s="8">
        <v>4</v>
      </c>
      <c r="L84" s="8">
        <v>3</v>
      </c>
      <c r="M84" s="8">
        <v>1</v>
      </c>
      <c r="N84" s="8">
        <v>2.29</v>
      </c>
      <c r="W84" s="8" t="s">
        <v>439</v>
      </c>
      <c r="X84" s="8" t="s">
        <v>439</v>
      </c>
      <c r="AE84" s="8">
        <v>36.952956999999998</v>
      </c>
      <c r="AF84" s="8">
        <v>-0.60250700000000001</v>
      </c>
    </row>
    <row r="85" spans="1:32" x14ac:dyDescent="0.25">
      <c r="A85" s="8">
        <v>84</v>
      </c>
      <c r="B85" s="8" t="s">
        <v>197</v>
      </c>
      <c r="C85" s="8" t="s">
        <v>198</v>
      </c>
      <c r="D85" s="8" t="s">
        <v>110</v>
      </c>
      <c r="E85" s="8" t="s">
        <v>109</v>
      </c>
      <c r="F85" s="8" t="s">
        <v>172</v>
      </c>
      <c r="G85" s="8">
        <v>1</v>
      </c>
      <c r="H85" s="8">
        <v>0</v>
      </c>
      <c r="I85" s="8">
        <v>1</v>
      </c>
      <c r="J85" s="8">
        <v>1</v>
      </c>
      <c r="K85" s="8">
        <v>4</v>
      </c>
      <c r="L85" s="8">
        <v>3</v>
      </c>
      <c r="M85" s="8">
        <v>1</v>
      </c>
      <c r="N85" s="8">
        <v>1.64</v>
      </c>
      <c r="T85" s="8" t="s">
        <v>439</v>
      </c>
      <c r="W85" s="8" t="s">
        <v>439</v>
      </c>
      <c r="X85" s="8" t="s">
        <v>439</v>
      </c>
      <c r="AE85" s="8">
        <v>36.877735000000001</v>
      </c>
      <c r="AF85" s="8">
        <v>-0.62966599999999995</v>
      </c>
    </row>
    <row r="86" spans="1:32" x14ac:dyDescent="0.25">
      <c r="A86" s="8">
        <v>85</v>
      </c>
      <c r="B86" s="8" t="s">
        <v>199</v>
      </c>
      <c r="C86" s="8" t="s">
        <v>198</v>
      </c>
      <c r="D86" s="8" t="s">
        <v>110</v>
      </c>
      <c r="E86" s="8" t="s">
        <v>109</v>
      </c>
      <c r="F86" s="8" t="s">
        <v>172</v>
      </c>
      <c r="G86" s="8">
        <v>1</v>
      </c>
      <c r="H86" s="8">
        <v>0</v>
      </c>
      <c r="I86" s="8">
        <v>1</v>
      </c>
      <c r="J86" s="8">
        <v>1</v>
      </c>
      <c r="K86" s="8">
        <v>2</v>
      </c>
      <c r="L86" s="8">
        <v>3</v>
      </c>
      <c r="M86" s="8">
        <v>1</v>
      </c>
      <c r="N86" s="8">
        <v>1.64</v>
      </c>
      <c r="T86" s="8" t="s">
        <v>439</v>
      </c>
      <c r="W86" s="8" t="s">
        <v>439</v>
      </c>
      <c r="X86" s="8" t="s">
        <v>439</v>
      </c>
      <c r="AE86" s="8">
        <v>36.901569000000002</v>
      </c>
      <c r="AF86" s="8">
        <v>-0.63879900000000001</v>
      </c>
    </row>
    <row r="87" spans="1:32" x14ac:dyDescent="0.25">
      <c r="A87" s="8">
        <v>86</v>
      </c>
      <c r="B87" s="8" t="s">
        <v>200</v>
      </c>
      <c r="C87" s="8" t="s">
        <v>198</v>
      </c>
      <c r="D87" s="8" t="s">
        <v>110</v>
      </c>
      <c r="E87" s="8" t="s">
        <v>109</v>
      </c>
      <c r="F87" s="8" t="s">
        <v>172</v>
      </c>
      <c r="G87" s="8">
        <v>1</v>
      </c>
      <c r="H87" s="8">
        <v>0</v>
      </c>
      <c r="I87" s="8">
        <v>1</v>
      </c>
      <c r="J87" s="8">
        <v>1</v>
      </c>
      <c r="K87" s="8">
        <v>3</v>
      </c>
      <c r="L87" s="8">
        <v>3</v>
      </c>
      <c r="M87" s="8">
        <v>1</v>
      </c>
      <c r="N87" s="8">
        <v>1.64</v>
      </c>
      <c r="T87" s="8" t="s">
        <v>439</v>
      </c>
      <c r="W87" s="8" t="s">
        <v>439</v>
      </c>
      <c r="X87" s="8" t="s">
        <v>439</v>
      </c>
      <c r="AE87" s="8">
        <v>36.918664999999997</v>
      </c>
      <c r="AF87" s="8">
        <v>-0.66643699999999995</v>
      </c>
    </row>
    <row r="88" spans="1:32" x14ac:dyDescent="0.25">
      <c r="A88" s="8">
        <v>87</v>
      </c>
      <c r="B88" s="8" t="s">
        <v>201</v>
      </c>
      <c r="C88" s="8" t="s">
        <v>198</v>
      </c>
      <c r="D88" s="8" t="s">
        <v>110</v>
      </c>
      <c r="E88" s="8" t="s">
        <v>109</v>
      </c>
      <c r="F88" s="8" t="s">
        <v>172</v>
      </c>
      <c r="G88" s="8">
        <v>1</v>
      </c>
      <c r="H88" s="8">
        <v>0</v>
      </c>
      <c r="I88" s="8">
        <v>1</v>
      </c>
      <c r="J88" s="8">
        <v>1</v>
      </c>
      <c r="K88" s="8">
        <v>2</v>
      </c>
      <c r="L88" s="8">
        <v>3</v>
      </c>
      <c r="M88" s="8">
        <v>1</v>
      </c>
      <c r="N88" s="8">
        <v>1.64</v>
      </c>
      <c r="T88" s="8" t="s">
        <v>439</v>
      </c>
      <c r="W88" s="8" t="s">
        <v>439</v>
      </c>
      <c r="X88" s="8" t="s">
        <v>439</v>
      </c>
      <c r="AE88" s="8">
        <v>36.897576000000001</v>
      </c>
      <c r="AF88" s="8">
        <v>-0.65252200000000005</v>
      </c>
    </row>
    <row r="89" spans="1:32" x14ac:dyDescent="0.25">
      <c r="A89" s="8">
        <v>88</v>
      </c>
      <c r="B89" s="8" t="s">
        <v>202</v>
      </c>
      <c r="C89" s="8" t="s">
        <v>198</v>
      </c>
      <c r="D89" s="8" t="s">
        <v>110</v>
      </c>
      <c r="E89" s="8" t="s">
        <v>109</v>
      </c>
      <c r="F89" s="8" t="s">
        <v>172</v>
      </c>
      <c r="G89" s="8">
        <v>2</v>
      </c>
      <c r="H89" s="8">
        <v>0</v>
      </c>
      <c r="I89" s="8">
        <v>2</v>
      </c>
      <c r="J89" s="8">
        <v>1</v>
      </c>
      <c r="K89" s="8">
        <v>1</v>
      </c>
      <c r="L89" s="8">
        <v>3</v>
      </c>
      <c r="M89" s="8">
        <v>1</v>
      </c>
      <c r="N89" s="8">
        <v>2.29</v>
      </c>
      <c r="T89" s="8" t="s">
        <v>439</v>
      </c>
      <c r="W89" s="8" t="s">
        <v>439</v>
      </c>
      <c r="X89" s="8" t="s">
        <v>439</v>
      </c>
      <c r="AE89" s="8">
        <v>36.886234999999999</v>
      </c>
      <c r="AF89" s="8">
        <v>-0.66989900000000002</v>
      </c>
    </row>
    <row r="90" spans="1:32" x14ac:dyDescent="0.25">
      <c r="A90" s="8">
        <v>89</v>
      </c>
      <c r="B90" s="8" t="s">
        <v>203</v>
      </c>
      <c r="C90" s="8" t="s">
        <v>198</v>
      </c>
      <c r="D90" s="8" t="s">
        <v>110</v>
      </c>
      <c r="E90" s="8" t="s">
        <v>109</v>
      </c>
      <c r="F90" s="8" t="s">
        <v>172</v>
      </c>
      <c r="G90" s="8">
        <v>1</v>
      </c>
      <c r="H90" s="8">
        <v>0</v>
      </c>
      <c r="I90" s="8">
        <v>1</v>
      </c>
      <c r="J90" s="8">
        <v>1</v>
      </c>
      <c r="K90" s="8">
        <v>4</v>
      </c>
      <c r="L90" s="8">
        <v>3</v>
      </c>
      <c r="M90" s="8">
        <v>1</v>
      </c>
      <c r="N90" s="8">
        <v>1.64</v>
      </c>
      <c r="T90" s="8" t="s">
        <v>439</v>
      </c>
      <c r="W90" s="8" t="s">
        <v>439</v>
      </c>
      <c r="X90" s="8" t="s">
        <v>439</v>
      </c>
      <c r="AE90" s="8">
        <v>36.830542999999999</v>
      </c>
      <c r="AF90" s="8">
        <v>-0.66783999999999999</v>
      </c>
    </row>
    <row r="91" spans="1:32" x14ac:dyDescent="0.25">
      <c r="A91" s="8">
        <v>90</v>
      </c>
      <c r="B91" s="8" t="s">
        <v>204</v>
      </c>
      <c r="C91" s="8" t="s">
        <v>198</v>
      </c>
      <c r="D91" s="8" t="s">
        <v>110</v>
      </c>
      <c r="E91" s="8" t="s">
        <v>109</v>
      </c>
      <c r="F91" s="8" t="s">
        <v>172</v>
      </c>
      <c r="G91" s="8">
        <v>2</v>
      </c>
      <c r="H91" s="8">
        <v>0</v>
      </c>
      <c r="I91" s="8">
        <v>2</v>
      </c>
      <c r="J91" s="8">
        <v>1</v>
      </c>
      <c r="K91" s="8">
        <v>1</v>
      </c>
      <c r="L91" s="8">
        <v>3</v>
      </c>
      <c r="M91" s="8">
        <v>1</v>
      </c>
      <c r="N91" s="8">
        <v>2.29</v>
      </c>
      <c r="T91" s="8" t="s">
        <v>439</v>
      </c>
      <c r="W91" s="8" t="s">
        <v>439</v>
      </c>
      <c r="X91" s="8" t="s">
        <v>439</v>
      </c>
      <c r="AE91" s="8">
        <v>36.848134999999999</v>
      </c>
      <c r="AF91" s="8">
        <v>-0.66012099999999996</v>
      </c>
    </row>
    <row r="92" spans="1:32" x14ac:dyDescent="0.25">
      <c r="A92" s="8">
        <v>91</v>
      </c>
      <c r="B92" s="8" t="s">
        <v>205</v>
      </c>
      <c r="C92" s="8" t="s">
        <v>198</v>
      </c>
      <c r="D92" s="8" t="s">
        <v>110</v>
      </c>
      <c r="E92" s="8" t="s">
        <v>109</v>
      </c>
      <c r="F92" s="8" t="s">
        <v>172</v>
      </c>
      <c r="G92" s="8">
        <v>1</v>
      </c>
      <c r="H92" s="8">
        <v>0</v>
      </c>
      <c r="I92" s="8">
        <v>1</v>
      </c>
      <c r="J92" s="8">
        <v>2</v>
      </c>
      <c r="K92" s="8">
        <v>4</v>
      </c>
      <c r="L92" s="8">
        <v>3</v>
      </c>
      <c r="M92" s="8">
        <v>1</v>
      </c>
      <c r="N92" s="8">
        <v>1.64</v>
      </c>
      <c r="T92" s="8" t="s">
        <v>439</v>
      </c>
      <c r="W92" s="8" t="s">
        <v>439</v>
      </c>
      <c r="X92" s="8" t="s">
        <v>439</v>
      </c>
      <c r="AE92" s="8">
        <v>36.841605999999999</v>
      </c>
      <c r="AF92" s="8">
        <v>-0.63990999999999998</v>
      </c>
    </row>
    <row r="93" spans="1:32" x14ac:dyDescent="0.25">
      <c r="A93" s="8">
        <v>92</v>
      </c>
      <c r="B93" s="8" t="s">
        <v>206</v>
      </c>
      <c r="C93" s="8" t="s">
        <v>198</v>
      </c>
      <c r="D93" s="8" t="s">
        <v>110</v>
      </c>
      <c r="E93" s="8" t="s">
        <v>109</v>
      </c>
      <c r="F93" s="8" t="s">
        <v>172</v>
      </c>
      <c r="G93" s="8">
        <v>2</v>
      </c>
      <c r="H93" s="8">
        <v>0</v>
      </c>
      <c r="I93" s="8">
        <v>2</v>
      </c>
      <c r="J93" s="8">
        <v>1</v>
      </c>
      <c r="K93" s="8">
        <v>1</v>
      </c>
      <c r="L93" s="8">
        <v>3</v>
      </c>
      <c r="M93" s="8">
        <v>1</v>
      </c>
      <c r="N93" s="8">
        <v>2.29</v>
      </c>
      <c r="T93" s="8" t="s">
        <v>439</v>
      </c>
      <c r="W93" s="8" t="s">
        <v>439</v>
      </c>
      <c r="X93" s="8" t="s">
        <v>439</v>
      </c>
      <c r="AE93" s="8">
        <v>36.836714000000001</v>
      </c>
      <c r="AF93" s="8">
        <v>-0.62773199999999996</v>
      </c>
    </row>
    <row r="94" spans="1:32" x14ac:dyDescent="0.25">
      <c r="A94" s="8">
        <v>93</v>
      </c>
      <c r="B94" s="8" t="s">
        <v>207</v>
      </c>
      <c r="C94" s="8" t="s">
        <v>198</v>
      </c>
      <c r="D94" s="8" t="s">
        <v>110</v>
      </c>
      <c r="E94" s="8" t="s">
        <v>109</v>
      </c>
      <c r="F94" s="8" t="s">
        <v>172</v>
      </c>
      <c r="G94" s="8">
        <v>1</v>
      </c>
      <c r="H94" s="8">
        <v>0</v>
      </c>
      <c r="I94" s="8">
        <v>1</v>
      </c>
      <c r="J94" s="8">
        <v>1</v>
      </c>
      <c r="K94" s="8">
        <v>1</v>
      </c>
      <c r="L94" s="8">
        <v>3</v>
      </c>
      <c r="M94" s="8">
        <v>1</v>
      </c>
      <c r="N94" s="8">
        <v>1</v>
      </c>
      <c r="T94" s="8" t="s">
        <v>439</v>
      </c>
      <c r="W94" s="8" t="s">
        <v>439</v>
      </c>
      <c r="X94" s="8" t="s">
        <v>439</v>
      </c>
      <c r="AE94" s="8">
        <v>36.851854000000003</v>
      </c>
      <c r="AF94" s="8">
        <v>-0.61582999999999999</v>
      </c>
    </row>
    <row r="95" spans="1:32" x14ac:dyDescent="0.25">
      <c r="A95" s="8">
        <v>94</v>
      </c>
      <c r="B95" s="8" t="s">
        <v>208</v>
      </c>
      <c r="C95" s="8" t="s">
        <v>198</v>
      </c>
      <c r="D95" s="8" t="s">
        <v>110</v>
      </c>
      <c r="E95" s="8" t="s">
        <v>109</v>
      </c>
      <c r="F95" s="8" t="s">
        <v>172</v>
      </c>
      <c r="G95" s="8">
        <v>1</v>
      </c>
      <c r="H95" s="8">
        <v>0</v>
      </c>
      <c r="I95" s="8">
        <v>1</v>
      </c>
      <c r="J95" s="8">
        <v>1</v>
      </c>
      <c r="K95" s="8">
        <v>3</v>
      </c>
      <c r="L95" s="8">
        <v>3</v>
      </c>
      <c r="M95" s="8">
        <v>1</v>
      </c>
      <c r="N95" s="8">
        <v>1.64</v>
      </c>
      <c r="T95" s="8" t="s">
        <v>439</v>
      </c>
      <c r="W95" s="8" t="s">
        <v>439</v>
      </c>
      <c r="X95" s="8" t="s">
        <v>439</v>
      </c>
      <c r="AE95" s="8">
        <v>36.935226</v>
      </c>
      <c r="AF95" s="8">
        <v>-0.63902999999999999</v>
      </c>
    </row>
    <row r="96" spans="1:32" x14ac:dyDescent="0.25">
      <c r="A96" s="8">
        <v>95</v>
      </c>
      <c r="B96" s="8" t="s">
        <v>209</v>
      </c>
      <c r="C96" s="8" t="s">
        <v>198</v>
      </c>
      <c r="D96" s="8" t="s">
        <v>110</v>
      </c>
      <c r="E96" s="8" t="s">
        <v>109</v>
      </c>
      <c r="F96" s="8" t="s">
        <v>172</v>
      </c>
      <c r="G96" s="8">
        <v>2</v>
      </c>
      <c r="H96" s="8">
        <v>0</v>
      </c>
      <c r="I96" s="8">
        <v>2</v>
      </c>
      <c r="J96" s="8">
        <v>1</v>
      </c>
      <c r="K96" s="8">
        <v>1</v>
      </c>
      <c r="L96" s="8">
        <v>3</v>
      </c>
      <c r="M96" s="8">
        <v>1</v>
      </c>
      <c r="N96" s="8">
        <v>2.29</v>
      </c>
      <c r="T96" s="8" t="s">
        <v>439</v>
      </c>
      <c r="W96" s="8" t="s">
        <v>439</v>
      </c>
      <c r="X96" s="8" t="s">
        <v>439</v>
      </c>
      <c r="AE96" s="8">
        <v>36.957279</v>
      </c>
      <c r="AF96" s="8">
        <v>-0.662188</v>
      </c>
    </row>
    <row r="97" spans="1:32" x14ac:dyDescent="0.25">
      <c r="A97" s="8">
        <v>96</v>
      </c>
      <c r="B97" s="8" t="s">
        <v>210</v>
      </c>
      <c r="C97" s="8" t="s">
        <v>198</v>
      </c>
      <c r="D97" s="8" t="s">
        <v>110</v>
      </c>
      <c r="E97" s="8" t="s">
        <v>109</v>
      </c>
      <c r="F97" s="8" t="s">
        <v>172</v>
      </c>
      <c r="G97" s="8">
        <v>1</v>
      </c>
      <c r="H97" s="8">
        <v>0</v>
      </c>
      <c r="I97" s="8">
        <v>1</v>
      </c>
      <c r="J97" s="8">
        <v>1</v>
      </c>
      <c r="K97" s="8">
        <v>1</v>
      </c>
      <c r="L97" s="8">
        <v>3</v>
      </c>
      <c r="M97" s="8">
        <v>1</v>
      </c>
      <c r="N97" s="8">
        <v>1.64</v>
      </c>
      <c r="T97" s="8" t="s">
        <v>439</v>
      </c>
      <c r="W97" s="8" t="s">
        <v>439</v>
      </c>
      <c r="X97" s="8" t="s">
        <v>439</v>
      </c>
      <c r="AE97" s="8">
        <v>36.937263000000002</v>
      </c>
      <c r="AF97" s="8">
        <v>-0.65962200000000004</v>
      </c>
    </row>
    <row r="98" spans="1:32" x14ac:dyDescent="0.25">
      <c r="A98" s="8">
        <v>97</v>
      </c>
      <c r="B98" s="8" t="s">
        <v>211</v>
      </c>
      <c r="C98" s="8" t="s">
        <v>198</v>
      </c>
      <c r="D98" s="8" t="s">
        <v>110</v>
      </c>
      <c r="E98" s="8" t="s">
        <v>109</v>
      </c>
      <c r="F98" s="8" t="s">
        <v>172</v>
      </c>
      <c r="G98" s="8">
        <v>2</v>
      </c>
      <c r="H98" s="8">
        <v>0</v>
      </c>
      <c r="I98" s="8">
        <v>2</v>
      </c>
      <c r="J98" s="8">
        <v>1</v>
      </c>
      <c r="K98" s="8">
        <v>1</v>
      </c>
      <c r="L98" s="8">
        <v>3</v>
      </c>
      <c r="M98" s="8">
        <v>1</v>
      </c>
      <c r="N98" s="8">
        <v>1.86</v>
      </c>
      <c r="T98" s="8" t="s">
        <v>439</v>
      </c>
      <c r="W98" s="8" t="s">
        <v>439</v>
      </c>
      <c r="X98" s="8" t="s">
        <v>439</v>
      </c>
      <c r="AE98" s="8">
        <v>36.863388999999998</v>
      </c>
      <c r="AF98" s="8">
        <v>-0.60970599999999997</v>
      </c>
    </row>
    <row r="99" spans="1:32" x14ac:dyDescent="0.25">
      <c r="A99" s="8">
        <v>98</v>
      </c>
      <c r="B99" s="8" t="s">
        <v>212</v>
      </c>
      <c r="C99" s="8" t="s">
        <v>198</v>
      </c>
      <c r="D99" s="8" t="s">
        <v>110</v>
      </c>
      <c r="E99" s="8" t="s">
        <v>109</v>
      </c>
      <c r="F99" s="8" t="s">
        <v>172</v>
      </c>
      <c r="G99" s="8">
        <v>1</v>
      </c>
      <c r="H99" s="8">
        <v>0</v>
      </c>
      <c r="I99" s="8">
        <v>1</v>
      </c>
      <c r="J99" s="8">
        <v>1</v>
      </c>
      <c r="K99" s="8">
        <v>1</v>
      </c>
      <c r="L99" s="8">
        <v>3</v>
      </c>
      <c r="M99" s="8">
        <v>1</v>
      </c>
      <c r="N99" s="8">
        <v>1.21</v>
      </c>
      <c r="T99" s="8" t="s">
        <v>439</v>
      </c>
      <c r="W99" s="8" t="s">
        <v>439</v>
      </c>
      <c r="X99" s="8" t="s">
        <v>439</v>
      </c>
      <c r="AE99" s="8">
        <v>36.913480999999997</v>
      </c>
      <c r="AF99" s="8">
        <v>-0.61743899999999996</v>
      </c>
    </row>
    <row r="100" spans="1:32" x14ac:dyDescent="0.25">
      <c r="A100" s="8">
        <v>99</v>
      </c>
      <c r="B100" s="8" t="s">
        <v>213</v>
      </c>
      <c r="C100" s="8" t="s">
        <v>198</v>
      </c>
      <c r="D100" s="8" t="s">
        <v>110</v>
      </c>
      <c r="E100" s="8" t="s">
        <v>109</v>
      </c>
      <c r="F100" s="8" t="s">
        <v>172</v>
      </c>
      <c r="G100" s="8">
        <v>1</v>
      </c>
      <c r="H100" s="8">
        <v>0</v>
      </c>
      <c r="I100" s="8">
        <v>1</v>
      </c>
      <c r="J100" s="8">
        <v>1</v>
      </c>
      <c r="K100" s="8">
        <v>1</v>
      </c>
      <c r="L100" s="8">
        <v>3</v>
      </c>
      <c r="M100" s="8">
        <v>1</v>
      </c>
      <c r="N100" s="8">
        <v>1.43</v>
      </c>
      <c r="T100" s="8" t="s">
        <v>439</v>
      </c>
      <c r="W100" s="8" t="s">
        <v>439</v>
      </c>
      <c r="X100" s="8" t="s">
        <v>439</v>
      </c>
      <c r="AE100" s="8">
        <v>37.008724000000001</v>
      </c>
      <c r="AF100" s="8">
        <v>-0.629193</v>
      </c>
    </row>
    <row r="101" spans="1:32" x14ac:dyDescent="0.25">
      <c r="A101" s="8">
        <v>100</v>
      </c>
      <c r="B101" s="8" t="s">
        <v>214</v>
      </c>
      <c r="C101" s="8" t="s">
        <v>198</v>
      </c>
      <c r="D101" s="8" t="s">
        <v>110</v>
      </c>
      <c r="E101" s="8" t="s">
        <v>109</v>
      </c>
      <c r="F101" s="8" t="s">
        <v>172</v>
      </c>
      <c r="G101" s="8">
        <v>1</v>
      </c>
      <c r="H101" s="8">
        <v>0</v>
      </c>
      <c r="I101" s="8">
        <v>1</v>
      </c>
      <c r="J101" s="8">
        <v>1</v>
      </c>
      <c r="K101" s="8">
        <v>1</v>
      </c>
      <c r="L101" s="8">
        <v>3</v>
      </c>
      <c r="M101" s="8">
        <v>1</v>
      </c>
      <c r="N101" s="8">
        <v>1.64</v>
      </c>
      <c r="T101" s="8" t="s">
        <v>439</v>
      </c>
      <c r="W101" s="8" t="s">
        <v>439</v>
      </c>
      <c r="X101" s="8" t="s">
        <v>439</v>
      </c>
      <c r="AE101" s="8">
        <v>36.987662999999998</v>
      </c>
      <c r="AF101" s="8">
        <v>-0.62053400000000003</v>
      </c>
    </row>
    <row r="102" spans="1:32" x14ac:dyDescent="0.25">
      <c r="A102" s="8">
        <v>101</v>
      </c>
      <c r="B102" s="8" t="s">
        <v>215</v>
      </c>
      <c r="C102" s="8" t="s">
        <v>198</v>
      </c>
      <c r="D102" s="8" t="s">
        <v>110</v>
      </c>
      <c r="E102" s="8" t="s">
        <v>109</v>
      </c>
      <c r="F102" s="8" t="s">
        <v>172</v>
      </c>
      <c r="G102" s="8">
        <v>1</v>
      </c>
      <c r="H102" s="8">
        <v>0</v>
      </c>
      <c r="I102" s="8">
        <v>1</v>
      </c>
      <c r="J102" s="8">
        <v>1</v>
      </c>
      <c r="K102" s="8">
        <v>1</v>
      </c>
      <c r="L102" s="8">
        <v>3</v>
      </c>
      <c r="M102" s="8">
        <v>1</v>
      </c>
      <c r="N102" s="8">
        <v>1.64</v>
      </c>
      <c r="T102" s="8" t="s">
        <v>439</v>
      </c>
      <c r="W102" s="8" t="s">
        <v>439</v>
      </c>
      <c r="X102" s="8" t="s">
        <v>439</v>
      </c>
      <c r="AE102" s="8">
        <v>37.015773000000003</v>
      </c>
      <c r="AF102" s="8">
        <v>-0.59876499999999999</v>
      </c>
    </row>
    <row r="103" spans="1:32" x14ac:dyDescent="0.25">
      <c r="A103" s="8">
        <v>102</v>
      </c>
      <c r="B103" s="8" t="s">
        <v>216</v>
      </c>
      <c r="C103" s="8" t="s">
        <v>198</v>
      </c>
      <c r="D103" s="8" t="s">
        <v>110</v>
      </c>
      <c r="E103" s="8" t="s">
        <v>109</v>
      </c>
      <c r="F103" s="8" t="s">
        <v>172</v>
      </c>
      <c r="G103" s="8">
        <v>1</v>
      </c>
      <c r="H103" s="8">
        <v>0</v>
      </c>
      <c r="I103" s="8">
        <v>1</v>
      </c>
      <c r="J103" s="8">
        <v>1</v>
      </c>
      <c r="K103" s="8">
        <v>1</v>
      </c>
      <c r="L103" s="8">
        <v>3</v>
      </c>
      <c r="M103" s="8">
        <v>1</v>
      </c>
      <c r="N103" s="8">
        <v>1.21</v>
      </c>
      <c r="T103" s="8" t="s">
        <v>439</v>
      </c>
      <c r="W103" s="8" t="s">
        <v>439</v>
      </c>
      <c r="X103" s="8" t="s">
        <v>439</v>
      </c>
      <c r="AE103" s="8">
        <v>36.991459999999996</v>
      </c>
      <c r="AF103" s="8">
        <v>-0.60440499999999997</v>
      </c>
    </row>
    <row r="104" spans="1:32" x14ac:dyDescent="0.25">
      <c r="A104" s="8">
        <v>103</v>
      </c>
      <c r="B104" s="8" t="s">
        <v>217</v>
      </c>
      <c r="C104" s="8" t="s">
        <v>198</v>
      </c>
      <c r="D104" s="8" t="s">
        <v>110</v>
      </c>
      <c r="E104" s="8" t="s">
        <v>109</v>
      </c>
      <c r="F104" s="8" t="s">
        <v>172</v>
      </c>
      <c r="G104" s="8">
        <v>1</v>
      </c>
      <c r="H104" s="8">
        <v>0</v>
      </c>
      <c r="I104" s="8">
        <v>1</v>
      </c>
      <c r="J104" s="8">
        <v>1</v>
      </c>
      <c r="K104" s="8">
        <v>1</v>
      </c>
      <c r="L104" s="8">
        <v>3</v>
      </c>
      <c r="M104" s="8">
        <v>1</v>
      </c>
      <c r="N104" s="8">
        <v>1.64</v>
      </c>
      <c r="T104" s="8" t="s">
        <v>439</v>
      </c>
      <c r="W104" s="8" t="s">
        <v>439</v>
      </c>
      <c r="X104" s="8" t="s">
        <v>439</v>
      </c>
      <c r="AE104" s="8">
        <v>37.031877999999999</v>
      </c>
      <c r="AF104" s="8">
        <v>-0.59938599999999997</v>
      </c>
    </row>
    <row r="105" spans="1:32" x14ac:dyDescent="0.25">
      <c r="A105" s="8">
        <v>104</v>
      </c>
      <c r="B105" s="8" t="s">
        <v>218</v>
      </c>
      <c r="C105" s="8" t="s">
        <v>198</v>
      </c>
      <c r="D105" s="8" t="s">
        <v>110</v>
      </c>
      <c r="E105" s="8" t="s">
        <v>109</v>
      </c>
      <c r="F105" s="8" t="s">
        <v>172</v>
      </c>
      <c r="G105" s="8">
        <v>1</v>
      </c>
      <c r="H105" s="8">
        <v>0</v>
      </c>
      <c r="I105" s="8">
        <v>1</v>
      </c>
      <c r="J105" s="8">
        <v>2</v>
      </c>
      <c r="K105" s="8">
        <v>1</v>
      </c>
      <c r="L105" s="8">
        <v>3</v>
      </c>
      <c r="M105" s="8">
        <v>1</v>
      </c>
      <c r="N105" s="8">
        <v>2.29</v>
      </c>
      <c r="T105" s="8" t="s">
        <v>439</v>
      </c>
      <c r="W105" s="8" t="s">
        <v>439</v>
      </c>
      <c r="X105" s="8" t="s">
        <v>439</v>
      </c>
      <c r="AE105" s="8">
        <v>37.046695</v>
      </c>
      <c r="AF105" s="8">
        <v>-0.61436400000000002</v>
      </c>
    </row>
    <row r="106" spans="1:32" x14ac:dyDescent="0.25">
      <c r="A106" s="8">
        <v>105</v>
      </c>
      <c r="B106" s="8" t="s">
        <v>219</v>
      </c>
      <c r="C106" s="8" t="s">
        <v>198</v>
      </c>
      <c r="D106" s="8" t="s">
        <v>110</v>
      </c>
      <c r="E106" s="8" t="s">
        <v>109</v>
      </c>
      <c r="F106" s="8" t="s">
        <v>172</v>
      </c>
      <c r="G106" s="8">
        <v>2</v>
      </c>
      <c r="H106" s="8">
        <v>0</v>
      </c>
      <c r="I106" s="8">
        <v>2</v>
      </c>
      <c r="J106" s="8">
        <v>1</v>
      </c>
      <c r="K106" s="8">
        <v>1</v>
      </c>
      <c r="L106" s="8">
        <v>3</v>
      </c>
      <c r="M106" s="8">
        <v>1</v>
      </c>
      <c r="N106" s="8">
        <v>2.29</v>
      </c>
      <c r="T106" s="8" t="s">
        <v>439</v>
      </c>
      <c r="W106" s="8" t="s">
        <v>439</v>
      </c>
      <c r="X106" s="8" t="s">
        <v>439</v>
      </c>
      <c r="AE106" s="8">
        <v>37.082044000000003</v>
      </c>
      <c r="AF106" s="8">
        <v>-0.62643199999999999</v>
      </c>
    </row>
    <row r="107" spans="1:32" x14ac:dyDescent="0.25">
      <c r="A107" s="8">
        <v>106</v>
      </c>
      <c r="B107" s="8" t="s">
        <v>220</v>
      </c>
      <c r="C107" s="8" t="s">
        <v>198</v>
      </c>
      <c r="D107" s="8" t="s">
        <v>110</v>
      </c>
      <c r="E107" s="8" t="s">
        <v>109</v>
      </c>
      <c r="F107" s="8" t="s">
        <v>172</v>
      </c>
      <c r="G107" s="8">
        <v>1</v>
      </c>
      <c r="H107" s="8">
        <v>0</v>
      </c>
      <c r="I107" s="8">
        <v>1</v>
      </c>
      <c r="J107" s="8">
        <v>1</v>
      </c>
      <c r="K107" s="8">
        <v>1</v>
      </c>
      <c r="L107" s="8">
        <v>3</v>
      </c>
      <c r="M107" s="8">
        <v>1</v>
      </c>
      <c r="N107" s="8">
        <v>1</v>
      </c>
      <c r="T107" s="8" t="s">
        <v>439</v>
      </c>
      <c r="W107" s="8" t="s">
        <v>439</v>
      </c>
      <c r="X107" s="8" t="s">
        <v>439</v>
      </c>
      <c r="AE107" s="8">
        <v>37.020595</v>
      </c>
      <c r="AF107" s="8">
        <v>-0.62876799999999999</v>
      </c>
    </row>
    <row r="108" spans="1:32" x14ac:dyDescent="0.25">
      <c r="A108" s="8">
        <v>107</v>
      </c>
      <c r="B108" s="8" t="s">
        <v>221</v>
      </c>
      <c r="C108" s="8" t="s">
        <v>198</v>
      </c>
      <c r="D108" s="8" t="s">
        <v>110</v>
      </c>
      <c r="E108" s="8" t="s">
        <v>109</v>
      </c>
      <c r="F108" s="8" t="s">
        <v>172</v>
      </c>
      <c r="G108" s="8">
        <v>1</v>
      </c>
      <c r="H108" s="8">
        <v>0</v>
      </c>
      <c r="I108" s="8">
        <v>1</v>
      </c>
      <c r="J108" s="8">
        <v>4</v>
      </c>
      <c r="K108" s="8">
        <v>2</v>
      </c>
      <c r="L108" s="8">
        <v>3</v>
      </c>
      <c r="M108" s="8">
        <v>2</v>
      </c>
      <c r="N108" s="8">
        <v>3.36</v>
      </c>
      <c r="T108" s="8" t="s">
        <v>439</v>
      </c>
      <c r="W108" s="8" t="s">
        <v>439</v>
      </c>
      <c r="X108" s="8" t="s">
        <v>439</v>
      </c>
      <c r="AE108" s="8">
        <v>37.03978</v>
      </c>
      <c r="AF108" s="8">
        <v>-0.63035399999999997</v>
      </c>
    </row>
    <row r="109" spans="1:32" x14ac:dyDescent="0.25">
      <c r="A109" s="8">
        <v>108</v>
      </c>
      <c r="B109" s="8" t="s">
        <v>222</v>
      </c>
      <c r="C109" s="8" t="s">
        <v>198</v>
      </c>
      <c r="D109" s="8" t="s">
        <v>110</v>
      </c>
      <c r="E109" s="8" t="s">
        <v>109</v>
      </c>
      <c r="F109" s="8" t="s">
        <v>172</v>
      </c>
      <c r="G109" s="8">
        <v>1</v>
      </c>
      <c r="H109" s="8">
        <v>0</v>
      </c>
      <c r="I109" s="8">
        <v>1</v>
      </c>
      <c r="J109" s="8">
        <v>1</v>
      </c>
      <c r="K109" s="8">
        <v>1</v>
      </c>
      <c r="L109" s="8">
        <v>3</v>
      </c>
      <c r="M109" s="8">
        <v>1</v>
      </c>
      <c r="N109" s="8">
        <v>1.64</v>
      </c>
      <c r="T109" s="8" t="s">
        <v>439</v>
      </c>
      <c r="W109" s="8" t="s">
        <v>439</v>
      </c>
      <c r="X109" s="8" t="s">
        <v>439</v>
      </c>
      <c r="AE109" s="8">
        <v>37.069577000000002</v>
      </c>
      <c r="AF109" s="8">
        <v>-0.63597700000000001</v>
      </c>
    </row>
    <row r="110" spans="1:32" x14ac:dyDescent="0.25">
      <c r="A110" s="8">
        <v>109</v>
      </c>
      <c r="B110" s="8" t="s">
        <v>223</v>
      </c>
      <c r="C110" s="8" t="s">
        <v>198</v>
      </c>
      <c r="D110" s="8" t="s">
        <v>110</v>
      </c>
      <c r="E110" s="8" t="s">
        <v>109</v>
      </c>
      <c r="F110" s="8" t="s">
        <v>172</v>
      </c>
      <c r="G110" s="8">
        <v>1</v>
      </c>
      <c r="H110" s="8">
        <v>0</v>
      </c>
      <c r="I110" s="8">
        <v>1</v>
      </c>
      <c r="J110" s="8">
        <v>2</v>
      </c>
      <c r="K110" s="8">
        <v>1</v>
      </c>
      <c r="L110" s="8">
        <v>3</v>
      </c>
      <c r="M110" s="8">
        <v>1</v>
      </c>
      <c r="N110" s="8">
        <v>2.29</v>
      </c>
      <c r="T110" s="8" t="s">
        <v>439</v>
      </c>
      <c r="W110" s="8" t="s">
        <v>439</v>
      </c>
      <c r="X110" s="8" t="s">
        <v>439</v>
      </c>
      <c r="AE110" s="8">
        <v>37.122954</v>
      </c>
      <c r="AF110" s="8">
        <v>-0.68849099999999996</v>
      </c>
    </row>
    <row r="111" spans="1:32" x14ac:dyDescent="0.25">
      <c r="A111" s="8">
        <v>110</v>
      </c>
      <c r="B111" s="8" t="s">
        <v>224</v>
      </c>
      <c r="C111" s="8" t="s">
        <v>198</v>
      </c>
      <c r="D111" s="8" t="s">
        <v>110</v>
      </c>
      <c r="E111" s="8" t="s">
        <v>109</v>
      </c>
      <c r="F111" s="8" t="s">
        <v>172</v>
      </c>
      <c r="G111" s="8">
        <v>1</v>
      </c>
      <c r="H111" s="8">
        <v>0</v>
      </c>
      <c r="I111" s="8">
        <v>1</v>
      </c>
      <c r="J111" s="8">
        <v>1</v>
      </c>
      <c r="K111" s="8">
        <v>1</v>
      </c>
      <c r="L111" s="8">
        <v>3</v>
      </c>
      <c r="M111" s="8">
        <v>1</v>
      </c>
      <c r="N111" s="8">
        <v>1.64</v>
      </c>
      <c r="T111" s="8" t="s">
        <v>439</v>
      </c>
      <c r="W111" s="8" t="s">
        <v>439</v>
      </c>
      <c r="X111" s="8" t="s">
        <v>439</v>
      </c>
      <c r="AE111" s="8">
        <v>37.154591000000003</v>
      </c>
      <c r="AF111" s="8">
        <v>-0.65264200000000006</v>
      </c>
    </row>
    <row r="112" spans="1:32" x14ac:dyDescent="0.25">
      <c r="A112" s="8">
        <v>111</v>
      </c>
      <c r="B112" s="8" t="s">
        <v>225</v>
      </c>
      <c r="C112" s="8" t="s">
        <v>198</v>
      </c>
      <c r="D112" s="8" t="s">
        <v>110</v>
      </c>
      <c r="E112" s="8" t="s">
        <v>109</v>
      </c>
      <c r="F112" s="8" t="s">
        <v>172</v>
      </c>
      <c r="G112" s="8">
        <v>1</v>
      </c>
      <c r="H112" s="8">
        <v>0</v>
      </c>
      <c r="I112" s="8">
        <v>1</v>
      </c>
      <c r="J112" s="8">
        <v>1</v>
      </c>
      <c r="K112" s="8">
        <v>1</v>
      </c>
      <c r="L112" s="8">
        <v>3</v>
      </c>
      <c r="M112" s="8">
        <v>1</v>
      </c>
      <c r="N112" s="8">
        <v>1</v>
      </c>
      <c r="T112" s="8" t="s">
        <v>439</v>
      </c>
      <c r="W112" s="8" t="s">
        <v>439</v>
      </c>
      <c r="X112" s="8" t="s">
        <v>439</v>
      </c>
      <c r="AE112" s="8">
        <v>37.041085199999998</v>
      </c>
      <c r="AF112" s="8">
        <v>-0.6382447</v>
      </c>
    </row>
    <row r="113" spans="1:32" x14ac:dyDescent="0.25">
      <c r="A113" s="8">
        <v>112</v>
      </c>
      <c r="B113" s="8" t="s">
        <v>226</v>
      </c>
      <c r="C113" s="8" t="s">
        <v>198</v>
      </c>
      <c r="D113" s="8" t="s">
        <v>110</v>
      </c>
      <c r="E113" s="8" t="s">
        <v>109</v>
      </c>
      <c r="F113" s="8" t="s">
        <v>172</v>
      </c>
      <c r="G113" s="8">
        <v>2</v>
      </c>
      <c r="H113" s="8">
        <v>0</v>
      </c>
      <c r="I113" s="8">
        <v>2</v>
      </c>
      <c r="J113" s="8">
        <v>1</v>
      </c>
      <c r="K113" s="8">
        <v>1</v>
      </c>
      <c r="L113" s="8">
        <v>3</v>
      </c>
      <c r="M113" s="8">
        <v>1</v>
      </c>
      <c r="N113" s="8">
        <v>2.0699999999999998</v>
      </c>
      <c r="T113" s="8" t="s">
        <v>439</v>
      </c>
      <c r="W113" s="8" t="s">
        <v>439</v>
      </c>
      <c r="X113" s="8" t="s">
        <v>439</v>
      </c>
      <c r="AE113" s="8">
        <v>37.063060999999998</v>
      </c>
      <c r="AF113" s="8">
        <v>-0.64849400000000001</v>
      </c>
    </row>
    <row r="114" spans="1:32" x14ac:dyDescent="0.25">
      <c r="A114" s="8">
        <v>113</v>
      </c>
      <c r="B114" s="8" t="s">
        <v>227</v>
      </c>
      <c r="C114" s="8" t="s">
        <v>228</v>
      </c>
      <c r="D114" s="8" t="s">
        <v>111</v>
      </c>
      <c r="E114" s="8" t="s">
        <v>104</v>
      </c>
      <c r="F114" s="8" t="s">
        <v>172</v>
      </c>
      <c r="G114" s="8">
        <v>1</v>
      </c>
      <c r="H114" s="8">
        <v>0</v>
      </c>
      <c r="I114" s="8">
        <v>1</v>
      </c>
      <c r="J114" s="8">
        <v>1</v>
      </c>
      <c r="K114" s="8">
        <v>1</v>
      </c>
      <c r="L114" s="8">
        <v>3</v>
      </c>
      <c r="M114" s="8">
        <v>1</v>
      </c>
      <c r="N114" s="8">
        <v>1</v>
      </c>
      <c r="X114" s="8" t="s">
        <v>439</v>
      </c>
      <c r="Y114" s="8" t="s">
        <v>439</v>
      </c>
      <c r="AE114" s="8">
        <v>36.957906999999999</v>
      </c>
      <c r="AF114" s="8">
        <v>-0.64232299999999998</v>
      </c>
    </row>
    <row r="115" spans="1:32" x14ac:dyDescent="0.25">
      <c r="A115" s="8">
        <v>114</v>
      </c>
      <c r="B115" s="8" t="s">
        <v>229</v>
      </c>
      <c r="C115" s="8" t="s">
        <v>230</v>
      </c>
      <c r="D115" s="8" t="s">
        <v>110</v>
      </c>
      <c r="E115" s="8" t="s">
        <v>40</v>
      </c>
      <c r="F115" s="8" t="s">
        <v>120</v>
      </c>
      <c r="G115" s="8">
        <v>2</v>
      </c>
      <c r="H115" s="8">
        <v>0</v>
      </c>
      <c r="I115" s="8">
        <v>2</v>
      </c>
      <c r="J115" s="8">
        <v>1</v>
      </c>
      <c r="K115" s="8">
        <v>1</v>
      </c>
      <c r="L115" s="8">
        <v>3</v>
      </c>
      <c r="M115" s="8">
        <v>1</v>
      </c>
      <c r="N115" s="8">
        <v>1.64</v>
      </c>
      <c r="R115" s="8" t="s">
        <v>439</v>
      </c>
      <c r="AE115" s="8">
        <v>36.82349722</v>
      </c>
      <c r="AF115" s="8">
        <v>-0.77949166999999997</v>
      </c>
    </row>
    <row r="116" spans="1:32" x14ac:dyDescent="0.25">
      <c r="A116" s="8">
        <v>115</v>
      </c>
      <c r="B116" s="8" t="s">
        <v>231</v>
      </c>
      <c r="C116" s="8" t="s">
        <v>232</v>
      </c>
      <c r="D116" s="8" t="s">
        <v>110</v>
      </c>
      <c r="E116" s="8" t="s">
        <v>40</v>
      </c>
      <c r="F116" s="8" t="s">
        <v>120</v>
      </c>
      <c r="G116" s="8">
        <v>1</v>
      </c>
      <c r="H116" s="8">
        <v>0</v>
      </c>
      <c r="I116" s="8">
        <v>1</v>
      </c>
      <c r="J116" s="8">
        <v>1</v>
      </c>
      <c r="K116" s="8">
        <v>1</v>
      </c>
      <c r="L116" s="8">
        <v>3</v>
      </c>
      <c r="M116" s="8">
        <v>1</v>
      </c>
      <c r="N116" s="8">
        <v>1.43</v>
      </c>
      <c r="Q116" s="8" t="s">
        <v>439</v>
      </c>
      <c r="R116" s="8" t="s">
        <v>439</v>
      </c>
      <c r="AE116" s="8">
        <v>36.935947220000003</v>
      </c>
      <c r="AF116" s="8">
        <v>-0.80345555999999996</v>
      </c>
    </row>
    <row r="117" spans="1:32" x14ac:dyDescent="0.25">
      <c r="A117" s="8">
        <v>116</v>
      </c>
      <c r="B117" s="8" t="s">
        <v>233</v>
      </c>
      <c r="C117" s="8" t="s">
        <v>234</v>
      </c>
      <c r="D117" s="8" t="s">
        <v>110</v>
      </c>
      <c r="E117" s="8" t="s">
        <v>40</v>
      </c>
      <c r="F117" s="8" t="s">
        <v>120</v>
      </c>
      <c r="G117" s="8">
        <v>1</v>
      </c>
      <c r="H117" s="8">
        <v>0</v>
      </c>
      <c r="I117" s="8">
        <v>1</v>
      </c>
      <c r="J117" s="8">
        <v>1</v>
      </c>
      <c r="K117" s="8">
        <v>1</v>
      </c>
      <c r="L117" s="8">
        <v>3</v>
      </c>
      <c r="M117" s="8">
        <v>1</v>
      </c>
      <c r="N117" s="8">
        <v>1</v>
      </c>
      <c r="Q117" s="8" t="s">
        <v>439</v>
      </c>
      <c r="T117" s="8" t="s">
        <v>439</v>
      </c>
      <c r="AD117" s="8" t="s">
        <v>439</v>
      </c>
      <c r="AE117" s="8">
        <v>36.823119439999999</v>
      </c>
      <c r="AF117" s="8">
        <v>-0.69828889000000005</v>
      </c>
    </row>
    <row r="118" spans="1:32" x14ac:dyDescent="0.25">
      <c r="A118" s="8">
        <v>117</v>
      </c>
      <c r="B118" s="8" t="s">
        <v>235</v>
      </c>
      <c r="C118" s="8" t="s">
        <v>236</v>
      </c>
      <c r="D118" s="8" t="s">
        <v>110</v>
      </c>
      <c r="E118" s="8" t="s">
        <v>7</v>
      </c>
      <c r="F118" s="8" t="s">
        <v>120</v>
      </c>
      <c r="G118" s="8">
        <v>1</v>
      </c>
      <c r="H118" s="8">
        <v>0</v>
      </c>
      <c r="I118" s="8">
        <v>1</v>
      </c>
      <c r="J118" s="8">
        <v>1</v>
      </c>
      <c r="K118" s="8">
        <v>1</v>
      </c>
      <c r="L118" s="8">
        <v>3</v>
      </c>
      <c r="M118" s="8">
        <v>1</v>
      </c>
      <c r="N118" s="8">
        <v>1</v>
      </c>
      <c r="O118" s="8" t="s">
        <v>439</v>
      </c>
      <c r="U118" s="8" t="s">
        <v>439</v>
      </c>
      <c r="AE118" s="8">
        <v>37.006252779999997</v>
      </c>
      <c r="AF118" s="8">
        <v>-0.92362778000000001</v>
      </c>
    </row>
    <row r="119" spans="1:32" x14ac:dyDescent="0.25">
      <c r="A119" s="8">
        <v>118</v>
      </c>
      <c r="B119" s="8" t="s">
        <v>237</v>
      </c>
      <c r="C119" s="8" t="s">
        <v>236</v>
      </c>
      <c r="D119" s="8" t="s">
        <v>110</v>
      </c>
      <c r="E119" s="8" t="s">
        <v>7</v>
      </c>
      <c r="F119" s="8" t="s">
        <v>120</v>
      </c>
      <c r="G119" s="8">
        <v>1</v>
      </c>
      <c r="H119" s="8">
        <v>0</v>
      </c>
      <c r="I119" s="8">
        <v>1</v>
      </c>
      <c r="J119" s="8">
        <v>2</v>
      </c>
      <c r="K119" s="8">
        <v>1</v>
      </c>
      <c r="L119" s="8">
        <v>3</v>
      </c>
      <c r="M119" s="8">
        <v>1</v>
      </c>
      <c r="N119" s="8">
        <v>2.29</v>
      </c>
      <c r="O119" s="8" t="s">
        <v>439</v>
      </c>
      <c r="AE119" s="8">
        <v>37.021749999999997</v>
      </c>
      <c r="AF119" s="8">
        <v>-0.86878</v>
      </c>
    </row>
    <row r="120" spans="1:32" x14ac:dyDescent="0.25">
      <c r="A120" s="8">
        <v>119</v>
      </c>
      <c r="B120" s="8" t="s">
        <v>238</v>
      </c>
      <c r="C120" s="8" t="s">
        <v>236</v>
      </c>
      <c r="D120" s="8" t="s">
        <v>110</v>
      </c>
      <c r="E120" s="8" t="s">
        <v>7</v>
      </c>
      <c r="F120" s="8" t="s">
        <v>120</v>
      </c>
      <c r="G120" s="8">
        <v>1</v>
      </c>
      <c r="H120" s="8">
        <v>0</v>
      </c>
      <c r="I120" s="8">
        <v>1</v>
      </c>
      <c r="J120" s="8">
        <v>1</v>
      </c>
      <c r="K120" s="8">
        <v>1</v>
      </c>
      <c r="L120" s="8">
        <v>3</v>
      </c>
      <c r="M120" s="8">
        <v>1</v>
      </c>
      <c r="N120" s="8">
        <v>1</v>
      </c>
      <c r="O120" s="8" t="s">
        <v>439</v>
      </c>
      <c r="AE120" s="8">
        <v>37.01162222</v>
      </c>
      <c r="AF120" s="8">
        <v>-0.83785832999999998</v>
      </c>
    </row>
    <row r="121" spans="1:32" x14ac:dyDescent="0.25">
      <c r="A121" s="8">
        <v>120</v>
      </c>
      <c r="B121" s="8" t="s">
        <v>239</v>
      </c>
      <c r="C121" s="8" t="s">
        <v>236</v>
      </c>
      <c r="D121" s="8" t="s">
        <v>110</v>
      </c>
      <c r="E121" s="8" t="s">
        <v>7</v>
      </c>
      <c r="F121" s="8" t="s">
        <v>120</v>
      </c>
      <c r="G121" s="8">
        <v>1</v>
      </c>
      <c r="H121" s="8">
        <v>0</v>
      </c>
      <c r="I121" s="8">
        <v>1</v>
      </c>
      <c r="J121" s="8">
        <v>1</v>
      </c>
      <c r="K121" s="8">
        <v>1</v>
      </c>
      <c r="L121" s="8">
        <v>3</v>
      </c>
      <c r="M121" s="8">
        <v>2</v>
      </c>
      <c r="N121" s="8">
        <v>1.43</v>
      </c>
      <c r="O121" s="8" t="s">
        <v>439</v>
      </c>
      <c r="AE121" s="8">
        <v>37.001002999999997</v>
      </c>
      <c r="AF121" s="8">
        <v>-0.79496699999999998</v>
      </c>
    </row>
    <row r="122" spans="1:32" x14ac:dyDescent="0.25">
      <c r="A122" s="8">
        <v>121</v>
      </c>
      <c r="B122" s="8" t="s">
        <v>240</v>
      </c>
      <c r="C122" s="8" t="s">
        <v>236</v>
      </c>
      <c r="D122" s="8" t="s">
        <v>110</v>
      </c>
      <c r="E122" s="8" t="s">
        <v>7</v>
      </c>
      <c r="F122" s="8" t="s">
        <v>120</v>
      </c>
      <c r="G122" s="8">
        <v>2</v>
      </c>
      <c r="H122" s="8">
        <v>0</v>
      </c>
      <c r="I122" s="8">
        <v>2</v>
      </c>
      <c r="J122" s="8">
        <v>1</v>
      </c>
      <c r="K122" s="8">
        <v>1</v>
      </c>
      <c r="L122" s="8">
        <v>3</v>
      </c>
      <c r="M122" s="8">
        <v>1</v>
      </c>
      <c r="N122" s="8">
        <v>1.64</v>
      </c>
      <c r="O122" s="8" t="s">
        <v>439</v>
      </c>
      <c r="U122" s="8" t="s">
        <v>439</v>
      </c>
      <c r="AD122" s="8" t="s">
        <v>439</v>
      </c>
      <c r="AE122" s="8">
        <v>37.137252779999997</v>
      </c>
      <c r="AF122" s="8">
        <v>-0.87824444000000002</v>
      </c>
    </row>
    <row r="123" spans="1:32" x14ac:dyDescent="0.25">
      <c r="A123" s="8">
        <v>122</v>
      </c>
      <c r="B123" s="8" t="s">
        <v>241</v>
      </c>
      <c r="C123" s="8" t="s">
        <v>236</v>
      </c>
      <c r="D123" s="8" t="s">
        <v>110</v>
      </c>
      <c r="E123" s="8" t="s">
        <v>7</v>
      </c>
      <c r="F123" s="8" t="s">
        <v>120</v>
      </c>
      <c r="G123" s="8">
        <v>2</v>
      </c>
      <c r="H123" s="8">
        <v>0</v>
      </c>
      <c r="I123" s="8">
        <v>2</v>
      </c>
      <c r="J123" s="8">
        <v>1</v>
      </c>
      <c r="K123" s="8">
        <v>1</v>
      </c>
      <c r="L123" s="8">
        <v>3</v>
      </c>
      <c r="M123" s="8">
        <v>2</v>
      </c>
      <c r="N123" s="8">
        <v>2.0699999999999998</v>
      </c>
      <c r="O123" s="8" t="s">
        <v>439</v>
      </c>
      <c r="AE123" s="8">
        <v>37.105719999999998</v>
      </c>
      <c r="AF123" s="8">
        <v>-0.87077899999999997</v>
      </c>
    </row>
    <row r="124" spans="1:32" x14ac:dyDescent="0.25">
      <c r="A124" s="8">
        <v>123</v>
      </c>
      <c r="B124" s="8" t="s">
        <v>242</v>
      </c>
      <c r="C124" s="8" t="s">
        <v>236</v>
      </c>
      <c r="D124" s="8" t="s">
        <v>110</v>
      </c>
      <c r="E124" s="8" t="s">
        <v>7</v>
      </c>
      <c r="F124" s="8" t="s">
        <v>120</v>
      </c>
      <c r="G124" s="8">
        <v>2</v>
      </c>
      <c r="H124" s="8">
        <v>0</v>
      </c>
      <c r="I124" s="8">
        <v>2</v>
      </c>
      <c r="J124" s="8">
        <v>1</v>
      </c>
      <c r="K124" s="8">
        <v>1</v>
      </c>
      <c r="L124" s="8">
        <v>3</v>
      </c>
      <c r="M124" s="8">
        <v>2</v>
      </c>
      <c r="N124" s="8">
        <v>2.0699999999999998</v>
      </c>
      <c r="O124" s="8" t="s">
        <v>439</v>
      </c>
      <c r="AE124" s="8">
        <v>37.103374000000002</v>
      </c>
      <c r="AF124" s="8">
        <v>-0.87503500000000001</v>
      </c>
    </row>
    <row r="125" spans="1:32" x14ac:dyDescent="0.25">
      <c r="A125" s="8">
        <v>124</v>
      </c>
      <c r="B125" s="8" t="s">
        <v>243</v>
      </c>
      <c r="C125" s="8" t="s">
        <v>236</v>
      </c>
      <c r="D125" s="8" t="s">
        <v>110</v>
      </c>
      <c r="E125" s="8" t="s">
        <v>7</v>
      </c>
      <c r="F125" s="8" t="s">
        <v>120</v>
      </c>
      <c r="G125" s="8">
        <v>2</v>
      </c>
      <c r="H125" s="8">
        <v>0</v>
      </c>
      <c r="I125" s="8">
        <v>2</v>
      </c>
      <c r="J125" s="8">
        <v>1</v>
      </c>
      <c r="K125" s="8">
        <v>1</v>
      </c>
      <c r="L125" s="8">
        <v>3</v>
      </c>
      <c r="M125" s="8">
        <v>2</v>
      </c>
      <c r="N125" s="8">
        <v>2.0699999999999998</v>
      </c>
      <c r="O125" s="8" t="s">
        <v>439</v>
      </c>
      <c r="AE125" s="8">
        <v>37.160766670000001</v>
      </c>
      <c r="AF125" s="8">
        <v>-0.97556666999999997</v>
      </c>
    </row>
    <row r="126" spans="1:32" x14ac:dyDescent="0.25">
      <c r="A126" s="8">
        <v>125</v>
      </c>
      <c r="B126" s="8" t="s">
        <v>244</v>
      </c>
      <c r="C126" s="8" t="s">
        <v>236</v>
      </c>
      <c r="D126" s="8" t="s">
        <v>110</v>
      </c>
      <c r="E126" s="8" t="s">
        <v>7</v>
      </c>
      <c r="F126" s="8" t="s">
        <v>120</v>
      </c>
      <c r="G126" s="8">
        <v>2</v>
      </c>
      <c r="H126" s="8">
        <v>0</v>
      </c>
      <c r="I126" s="8">
        <v>2</v>
      </c>
      <c r="J126" s="8">
        <v>1</v>
      </c>
      <c r="K126" s="8">
        <v>1</v>
      </c>
      <c r="L126" s="8">
        <v>3</v>
      </c>
      <c r="M126" s="8">
        <v>2</v>
      </c>
      <c r="N126" s="8">
        <v>2.0699999999999998</v>
      </c>
      <c r="O126" s="8" t="s">
        <v>439</v>
      </c>
      <c r="AE126" s="8">
        <v>37.233161109999998</v>
      </c>
      <c r="AF126" s="8">
        <v>-0.83106111000000005</v>
      </c>
    </row>
    <row r="127" spans="1:32" x14ac:dyDescent="0.25">
      <c r="A127" s="8">
        <v>126</v>
      </c>
      <c r="B127" s="8" t="s">
        <v>245</v>
      </c>
      <c r="C127" s="8" t="s">
        <v>236</v>
      </c>
      <c r="D127" s="8" t="s">
        <v>110</v>
      </c>
      <c r="E127" s="8" t="s">
        <v>7</v>
      </c>
      <c r="F127" s="8" t="s">
        <v>120</v>
      </c>
      <c r="G127" s="8">
        <v>1</v>
      </c>
      <c r="H127" s="8">
        <v>0</v>
      </c>
      <c r="I127" s="8">
        <v>1</v>
      </c>
      <c r="J127" s="8">
        <v>2</v>
      </c>
      <c r="K127" s="8">
        <v>1</v>
      </c>
      <c r="L127" s="8">
        <v>3</v>
      </c>
      <c r="M127" s="8">
        <v>1</v>
      </c>
      <c r="N127" s="8">
        <v>2.29</v>
      </c>
      <c r="O127" s="8" t="s">
        <v>439</v>
      </c>
      <c r="AE127" s="8">
        <v>37.132752779999997</v>
      </c>
      <c r="AF127" s="8">
        <v>-0.98717222000000004</v>
      </c>
    </row>
    <row r="128" spans="1:32" x14ac:dyDescent="0.25">
      <c r="A128" s="8">
        <v>127</v>
      </c>
      <c r="B128" s="8" t="s">
        <v>246</v>
      </c>
      <c r="C128" s="8" t="s">
        <v>236</v>
      </c>
      <c r="D128" s="8" t="s">
        <v>110</v>
      </c>
      <c r="E128" s="8" t="s">
        <v>7</v>
      </c>
      <c r="F128" s="8" t="s">
        <v>120</v>
      </c>
      <c r="G128" s="8">
        <v>2</v>
      </c>
      <c r="H128" s="8">
        <v>0</v>
      </c>
      <c r="I128" s="8">
        <v>2</v>
      </c>
      <c r="J128" s="8">
        <v>1</v>
      </c>
      <c r="K128" s="8">
        <v>1</v>
      </c>
      <c r="L128" s="8">
        <v>3</v>
      </c>
      <c r="M128" s="8">
        <v>2</v>
      </c>
      <c r="N128" s="8">
        <v>2.0699999999999998</v>
      </c>
      <c r="O128" s="8" t="s">
        <v>439</v>
      </c>
      <c r="AE128" s="8">
        <v>37.162624999999998</v>
      </c>
      <c r="AF128" s="8">
        <v>-0.99210832999999998</v>
      </c>
    </row>
    <row r="129" spans="1:32" x14ac:dyDescent="0.25">
      <c r="A129" s="8">
        <v>128</v>
      </c>
      <c r="B129" s="8" t="s">
        <v>247</v>
      </c>
      <c r="C129" s="8" t="s">
        <v>236</v>
      </c>
      <c r="D129" s="8" t="s">
        <v>110</v>
      </c>
      <c r="E129" s="8" t="s">
        <v>7</v>
      </c>
      <c r="F129" s="8" t="s">
        <v>120</v>
      </c>
      <c r="G129" s="8">
        <v>4</v>
      </c>
      <c r="H129" s="8">
        <v>0</v>
      </c>
      <c r="I129" s="8">
        <v>4</v>
      </c>
      <c r="J129" s="8">
        <v>1</v>
      </c>
      <c r="K129" s="8">
        <v>1</v>
      </c>
      <c r="L129" s="8">
        <v>3</v>
      </c>
      <c r="M129" s="8">
        <v>2</v>
      </c>
      <c r="N129" s="8">
        <v>3.36</v>
      </c>
      <c r="O129" s="8" t="s">
        <v>439</v>
      </c>
      <c r="AE129" s="8">
        <v>36.953648000000001</v>
      </c>
      <c r="AF129" s="8">
        <v>-0.84</v>
      </c>
    </row>
    <row r="130" spans="1:32" x14ac:dyDescent="0.25">
      <c r="A130" s="8">
        <v>129</v>
      </c>
      <c r="B130" s="8" t="s">
        <v>248</v>
      </c>
      <c r="C130" s="8" t="s">
        <v>236</v>
      </c>
      <c r="D130" s="8" t="s">
        <v>110</v>
      </c>
      <c r="E130" s="8" t="s">
        <v>7</v>
      </c>
      <c r="F130" s="8" t="s">
        <v>120</v>
      </c>
      <c r="G130" s="8">
        <v>1</v>
      </c>
      <c r="H130" s="8">
        <v>0</v>
      </c>
      <c r="I130" s="8">
        <v>1</v>
      </c>
      <c r="J130" s="8">
        <v>1</v>
      </c>
      <c r="K130" s="8">
        <v>1</v>
      </c>
      <c r="L130" s="8">
        <v>3</v>
      </c>
      <c r="M130" s="8">
        <v>2</v>
      </c>
      <c r="N130" s="8">
        <v>1.43</v>
      </c>
      <c r="O130" s="8" t="s">
        <v>439</v>
      </c>
      <c r="AE130" s="8">
        <v>37.15</v>
      </c>
      <c r="AF130" s="8">
        <v>-0.96</v>
      </c>
    </row>
    <row r="131" spans="1:32" x14ac:dyDescent="0.25">
      <c r="A131" s="8">
        <v>130</v>
      </c>
      <c r="B131" s="8" t="s">
        <v>249</v>
      </c>
      <c r="C131" s="8" t="s">
        <v>250</v>
      </c>
      <c r="D131" s="8" t="s">
        <v>110</v>
      </c>
      <c r="E131" s="8" t="s">
        <v>49</v>
      </c>
      <c r="F131" s="8" t="s">
        <v>120</v>
      </c>
      <c r="G131" s="8">
        <v>2</v>
      </c>
      <c r="H131" s="8">
        <v>0</v>
      </c>
      <c r="I131" s="8">
        <v>2</v>
      </c>
      <c r="J131" s="8">
        <v>1</v>
      </c>
      <c r="K131" s="8">
        <v>1</v>
      </c>
      <c r="L131" s="8">
        <v>3</v>
      </c>
      <c r="M131" s="8">
        <v>1</v>
      </c>
      <c r="N131" s="8">
        <v>1.64</v>
      </c>
      <c r="R131" s="8" t="s">
        <v>439</v>
      </c>
      <c r="S131" s="8" t="s">
        <v>439</v>
      </c>
      <c r="U131" s="8" t="s">
        <v>439</v>
      </c>
      <c r="AE131" s="8">
        <v>37.221763889999998</v>
      </c>
      <c r="AF131" s="8">
        <v>-0.86146111000000003</v>
      </c>
    </row>
    <row r="132" spans="1:32" x14ac:dyDescent="0.25">
      <c r="A132" s="8">
        <v>131</v>
      </c>
      <c r="B132" s="8" t="s">
        <v>251</v>
      </c>
      <c r="D132" s="8" t="s">
        <v>110</v>
      </c>
      <c r="E132" s="8" t="s">
        <v>112</v>
      </c>
      <c r="F132" s="8" t="s">
        <v>120</v>
      </c>
      <c r="G132" s="8">
        <v>2</v>
      </c>
      <c r="H132" s="8">
        <v>0</v>
      </c>
      <c r="I132" s="8">
        <v>2</v>
      </c>
      <c r="J132" s="8">
        <v>1</v>
      </c>
      <c r="K132" s="8">
        <v>1</v>
      </c>
      <c r="L132" s="8">
        <v>3</v>
      </c>
      <c r="M132" s="8">
        <v>1</v>
      </c>
      <c r="N132" s="8">
        <v>1.64</v>
      </c>
      <c r="U132" s="8" t="s">
        <v>439</v>
      </c>
      <c r="AE132" s="8">
        <v>37.22310556</v>
      </c>
      <c r="AF132" s="8">
        <v>-0.87633333000000002</v>
      </c>
    </row>
    <row r="133" spans="1:32" x14ac:dyDescent="0.25">
      <c r="A133" s="8">
        <v>132</v>
      </c>
      <c r="B133" s="8" t="s">
        <v>252</v>
      </c>
      <c r="C133" s="8" t="s">
        <v>253</v>
      </c>
      <c r="D133" s="8" t="s">
        <v>110</v>
      </c>
      <c r="E133" s="8" t="s">
        <v>40</v>
      </c>
      <c r="F133" s="8" t="s">
        <v>120</v>
      </c>
      <c r="G133" s="8">
        <v>2</v>
      </c>
      <c r="H133" s="8">
        <v>0</v>
      </c>
      <c r="I133" s="8">
        <v>2</v>
      </c>
      <c r="J133" s="8">
        <v>1</v>
      </c>
      <c r="K133" s="8">
        <v>1</v>
      </c>
      <c r="L133" s="8">
        <v>3</v>
      </c>
      <c r="M133" s="8">
        <v>2</v>
      </c>
      <c r="N133" s="8">
        <v>2.0699999999999998</v>
      </c>
      <c r="R133" s="8" t="s">
        <v>439</v>
      </c>
      <c r="AE133" s="8">
        <v>37.123297219999998</v>
      </c>
      <c r="AF133" s="8">
        <v>-0.93671943999999996</v>
      </c>
    </row>
    <row r="134" spans="1:32" x14ac:dyDescent="0.25">
      <c r="A134" s="8">
        <v>133</v>
      </c>
      <c r="B134" s="8" t="s">
        <v>254</v>
      </c>
      <c r="C134" s="8" t="s">
        <v>255</v>
      </c>
      <c r="D134" s="8" t="s">
        <v>110</v>
      </c>
      <c r="E134" s="8" t="s">
        <v>18</v>
      </c>
      <c r="F134" s="8" t="s">
        <v>120</v>
      </c>
      <c r="G134" s="8">
        <v>1</v>
      </c>
      <c r="H134" s="8">
        <v>0</v>
      </c>
      <c r="I134" s="8">
        <v>1</v>
      </c>
      <c r="J134" s="8">
        <v>1</v>
      </c>
      <c r="K134" s="8">
        <v>1</v>
      </c>
      <c r="L134" s="8">
        <v>3</v>
      </c>
      <c r="M134" s="8">
        <v>1</v>
      </c>
      <c r="N134" s="8">
        <v>1</v>
      </c>
      <c r="P134" s="8" t="s">
        <v>439</v>
      </c>
      <c r="Q134" s="8" t="s">
        <v>439</v>
      </c>
      <c r="T134" s="8" t="s">
        <v>439</v>
      </c>
      <c r="V134" s="8" t="s">
        <v>439</v>
      </c>
      <c r="AE134" s="8">
        <v>36.875013889999998</v>
      </c>
      <c r="AF134" s="8">
        <v>-0.81941944</v>
      </c>
    </row>
    <row r="135" spans="1:32" x14ac:dyDescent="0.25">
      <c r="A135" s="8">
        <v>134</v>
      </c>
      <c r="B135" s="8" t="s">
        <v>256</v>
      </c>
      <c r="C135" s="8" t="s">
        <v>257</v>
      </c>
      <c r="D135" s="8" t="s">
        <v>110</v>
      </c>
      <c r="E135" s="8" t="s">
        <v>40</v>
      </c>
      <c r="F135" s="8" t="s">
        <v>120</v>
      </c>
      <c r="G135" s="8">
        <v>1</v>
      </c>
      <c r="H135" s="8">
        <v>0</v>
      </c>
      <c r="I135" s="8">
        <v>1</v>
      </c>
      <c r="J135" s="8">
        <v>1</v>
      </c>
      <c r="K135" s="8">
        <v>1</v>
      </c>
      <c r="L135" s="8">
        <v>3</v>
      </c>
      <c r="M135" s="8">
        <v>1</v>
      </c>
      <c r="N135" s="8">
        <v>1</v>
      </c>
      <c r="Q135" s="8" t="s">
        <v>439</v>
      </c>
      <c r="R135" s="8" t="s">
        <v>439</v>
      </c>
      <c r="AE135" s="8">
        <v>37.154497220000003</v>
      </c>
      <c r="AF135" s="8">
        <v>-0.76174167000000004</v>
      </c>
    </row>
    <row r="136" spans="1:32" x14ac:dyDescent="0.25">
      <c r="A136" s="8">
        <v>135</v>
      </c>
      <c r="B136" s="8" t="s">
        <v>258</v>
      </c>
      <c r="C136" s="8" t="s">
        <v>259</v>
      </c>
      <c r="D136" s="8" t="s">
        <v>110</v>
      </c>
      <c r="E136" s="8" t="s">
        <v>109</v>
      </c>
      <c r="F136" s="8" t="s">
        <v>120</v>
      </c>
      <c r="G136" s="8">
        <v>2</v>
      </c>
      <c r="H136" s="8">
        <v>0</v>
      </c>
      <c r="I136" s="8">
        <v>2</v>
      </c>
      <c r="J136" s="8">
        <v>1</v>
      </c>
      <c r="K136" s="8">
        <v>1</v>
      </c>
      <c r="L136" s="8">
        <v>3</v>
      </c>
      <c r="M136" s="8">
        <v>2</v>
      </c>
      <c r="N136" s="8">
        <v>2.0699999999999998</v>
      </c>
      <c r="T136" s="8" t="s">
        <v>439</v>
      </c>
      <c r="AD136" s="8" t="s">
        <v>439</v>
      </c>
      <c r="AE136" s="8">
        <v>36.805094439999998</v>
      </c>
      <c r="AF136" s="8">
        <v>-0.74178611000000005</v>
      </c>
    </row>
    <row r="137" spans="1:32" x14ac:dyDescent="0.25">
      <c r="A137" s="8">
        <v>136</v>
      </c>
      <c r="B137" s="8" t="s">
        <v>260</v>
      </c>
      <c r="C137" s="8" t="s">
        <v>261</v>
      </c>
      <c r="D137" s="8" t="s">
        <v>110</v>
      </c>
      <c r="E137" s="8" t="s">
        <v>7</v>
      </c>
      <c r="F137" s="8" t="s">
        <v>120</v>
      </c>
      <c r="G137" s="8">
        <v>1</v>
      </c>
      <c r="H137" s="8">
        <v>0</v>
      </c>
      <c r="I137" s="8">
        <v>1</v>
      </c>
      <c r="J137" s="8">
        <v>1</v>
      </c>
      <c r="K137" s="8">
        <v>1</v>
      </c>
      <c r="L137" s="8">
        <v>3</v>
      </c>
      <c r="M137" s="8">
        <v>1</v>
      </c>
      <c r="N137" s="8">
        <v>1</v>
      </c>
      <c r="O137" s="8" t="s">
        <v>439</v>
      </c>
      <c r="T137" s="8" t="s">
        <v>439</v>
      </c>
      <c r="AE137" s="8">
        <v>37.137252779999997</v>
      </c>
      <c r="AF137" s="8">
        <v>-0.87824444000000002</v>
      </c>
    </row>
    <row r="138" spans="1:32" x14ac:dyDescent="0.25">
      <c r="A138" s="8">
        <v>137</v>
      </c>
      <c r="B138" s="8" t="s">
        <v>262</v>
      </c>
      <c r="D138" s="8" t="s">
        <v>110</v>
      </c>
      <c r="E138" s="8" t="s">
        <v>7</v>
      </c>
      <c r="F138" s="8" t="s">
        <v>120</v>
      </c>
      <c r="G138" s="8">
        <v>2</v>
      </c>
      <c r="H138" s="8">
        <v>0</v>
      </c>
      <c r="I138" s="8">
        <v>2</v>
      </c>
      <c r="J138" s="8">
        <v>1</v>
      </c>
      <c r="K138" s="8">
        <v>1</v>
      </c>
      <c r="L138" s="8">
        <v>3</v>
      </c>
      <c r="M138" s="8">
        <v>1</v>
      </c>
      <c r="N138" s="8">
        <v>1.64</v>
      </c>
      <c r="O138" s="8" t="s">
        <v>439</v>
      </c>
      <c r="T138" s="8" t="s">
        <v>439</v>
      </c>
      <c r="AE138" s="8">
        <v>37.100827780000003</v>
      </c>
      <c r="AF138" s="8">
        <v>-0.88976111000000002</v>
      </c>
    </row>
    <row r="139" spans="1:32" x14ac:dyDescent="0.25">
      <c r="A139" s="8">
        <v>138</v>
      </c>
      <c r="B139" s="8" t="s">
        <v>263</v>
      </c>
      <c r="C139" s="8" t="s">
        <v>264</v>
      </c>
      <c r="D139" s="8" t="s">
        <v>110</v>
      </c>
      <c r="E139" s="8" t="s">
        <v>40</v>
      </c>
      <c r="F139" s="8" t="s">
        <v>120</v>
      </c>
      <c r="G139" s="8">
        <v>2</v>
      </c>
      <c r="H139" s="8">
        <v>0</v>
      </c>
      <c r="I139" s="8">
        <v>2</v>
      </c>
      <c r="J139" s="8">
        <v>1</v>
      </c>
      <c r="K139" s="8">
        <v>1</v>
      </c>
      <c r="L139" s="8">
        <v>3</v>
      </c>
      <c r="M139" s="8">
        <v>1</v>
      </c>
      <c r="N139" s="8">
        <v>1.64</v>
      </c>
      <c r="Q139" s="8" t="s">
        <v>439</v>
      </c>
      <c r="R139" s="8" t="s">
        <v>439</v>
      </c>
      <c r="V139" s="8" t="s">
        <v>439</v>
      </c>
      <c r="AE139" s="8">
        <v>36.935947220000003</v>
      </c>
      <c r="AF139" s="8">
        <v>-0.80345555999999996</v>
      </c>
    </row>
    <row r="140" spans="1:32" x14ac:dyDescent="0.25">
      <c r="A140" s="8">
        <v>139</v>
      </c>
      <c r="B140" s="8" t="s">
        <v>265</v>
      </c>
      <c r="C140" s="8" t="s">
        <v>266</v>
      </c>
      <c r="D140" s="8" t="s">
        <v>110</v>
      </c>
      <c r="E140" s="8" t="s">
        <v>18</v>
      </c>
      <c r="F140" s="8" t="s">
        <v>120</v>
      </c>
      <c r="G140" s="8">
        <v>1</v>
      </c>
      <c r="H140" s="8">
        <v>0</v>
      </c>
      <c r="I140" s="8">
        <v>1</v>
      </c>
      <c r="J140" s="8">
        <v>4</v>
      </c>
      <c r="K140" s="8">
        <v>1</v>
      </c>
      <c r="L140" s="8">
        <v>3</v>
      </c>
      <c r="M140" s="8">
        <v>1</v>
      </c>
      <c r="N140" s="8">
        <v>3.57</v>
      </c>
      <c r="P140" s="8" t="s">
        <v>439</v>
      </c>
      <c r="Q140" s="8" t="s">
        <v>439</v>
      </c>
      <c r="T140" s="8" t="s">
        <v>439</v>
      </c>
      <c r="AE140" s="8">
        <v>36.895561110000003</v>
      </c>
      <c r="AF140" s="8">
        <v>-0.78354444000000001</v>
      </c>
    </row>
    <row r="141" spans="1:32" x14ac:dyDescent="0.25">
      <c r="A141" s="8">
        <v>140</v>
      </c>
      <c r="B141" s="8" t="s">
        <v>267</v>
      </c>
      <c r="C141" s="8" t="s">
        <v>268</v>
      </c>
      <c r="D141" s="8" t="s">
        <v>110</v>
      </c>
      <c r="E141" s="8" t="s">
        <v>40</v>
      </c>
      <c r="F141" s="8" t="s">
        <v>120</v>
      </c>
      <c r="G141" s="8">
        <v>2</v>
      </c>
      <c r="H141" s="8">
        <v>0</v>
      </c>
      <c r="I141" s="8">
        <v>2</v>
      </c>
      <c r="J141" s="8">
        <v>1</v>
      </c>
      <c r="K141" s="8">
        <v>1</v>
      </c>
      <c r="L141" s="8">
        <v>3</v>
      </c>
      <c r="M141" s="8">
        <v>1</v>
      </c>
      <c r="N141" s="8">
        <v>2.0699999999999998</v>
      </c>
      <c r="Q141" s="8" t="s">
        <v>439</v>
      </c>
      <c r="R141" s="8" t="s">
        <v>439</v>
      </c>
      <c r="AE141" s="8">
        <v>37.088458330000002</v>
      </c>
      <c r="AF141" s="8">
        <v>-0.78866111000000005</v>
      </c>
    </row>
    <row r="142" spans="1:32" x14ac:dyDescent="0.25">
      <c r="A142" s="8">
        <v>141</v>
      </c>
      <c r="B142" s="8" t="s">
        <v>269</v>
      </c>
      <c r="C142" s="8" t="s">
        <v>270</v>
      </c>
      <c r="D142" s="8" t="s">
        <v>110</v>
      </c>
      <c r="E142" s="8" t="s">
        <v>40</v>
      </c>
      <c r="F142" s="8" t="s">
        <v>120</v>
      </c>
      <c r="G142" s="8">
        <v>1</v>
      </c>
      <c r="H142" s="8">
        <v>0</v>
      </c>
      <c r="I142" s="8">
        <v>1</v>
      </c>
      <c r="J142" s="8">
        <v>1</v>
      </c>
      <c r="K142" s="8">
        <v>1</v>
      </c>
      <c r="L142" s="8">
        <v>3</v>
      </c>
      <c r="M142" s="8">
        <v>1</v>
      </c>
      <c r="N142" s="8">
        <v>1.64</v>
      </c>
      <c r="R142" s="8" t="s">
        <v>439</v>
      </c>
      <c r="AD142" s="8" t="s">
        <v>439</v>
      </c>
      <c r="AE142" s="8">
        <v>36.805444440000002</v>
      </c>
      <c r="AF142" s="8">
        <v>-0.74128333000000002</v>
      </c>
    </row>
    <row r="143" spans="1:32" x14ac:dyDescent="0.25">
      <c r="A143" s="8">
        <v>142</v>
      </c>
      <c r="B143" s="8" t="s">
        <v>271</v>
      </c>
      <c r="C143" s="8" t="s">
        <v>272</v>
      </c>
      <c r="D143" s="8" t="s">
        <v>110</v>
      </c>
      <c r="E143" s="8" t="s">
        <v>109</v>
      </c>
      <c r="F143" s="8" t="s">
        <v>120</v>
      </c>
      <c r="G143" s="8">
        <v>1</v>
      </c>
      <c r="H143" s="8">
        <v>0</v>
      </c>
      <c r="I143" s="8">
        <v>1</v>
      </c>
      <c r="J143" s="8">
        <v>1</v>
      </c>
      <c r="K143" s="8">
        <v>1</v>
      </c>
      <c r="L143" s="8">
        <v>3</v>
      </c>
      <c r="M143" s="8">
        <v>1</v>
      </c>
      <c r="N143" s="8">
        <v>1</v>
      </c>
      <c r="T143" s="8" t="s">
        <v>439</v>
      </c>
      <c r="Y143" s="8" t="s">
        <v>439</v>
      </c>
      <c r="AD143" s="8" t="s">
        <v>439</v>
      </c>
      <c r="AE143" s="8">
        <v>36.804694439999999</v>
      </c>
      <c r="AF143" s="8">
        <v>-0.74129721999999998</v>
      </c>
    </row>
    <row r="144" spans="1:32" x14ac:dyDescent="0.25">
      <c r="A144" s="8">
        <v>143</v>
      </c>
      <c r="B144" s="8" t="s">
        <v>273</v>
      </c>
      <c r="D144" s="8" t="s">
        <v>110</v>
      </c>
      <c r="E144" s="8" t="s">
        <v>40</v>
      </c>
      <c r="F144" s="8" t="s">
        <v>120</v>
      </c>
      <c r="G144" s="8">
        <v>2</v>
      </c>
      <c r="H144" s="8">
        <v>0</v>
      </c>
      <c r="I144" s="8">
        <v>2</v>
      </c>
      <c r="J144" s="8">
        <v>1</v>
      </c>
      <c r="K144" s="8">
        <v>1</v>
      </c>
      <c r="L144" s="8">
        <v>3</v>
      </c>
      <c r="M144" s="8">
        <v>1</v>
      </c>
      <c r="N144" s="8">
        <v>1.64</v>
      </c>
      <c r="R144" s="8" t="s">
        <v>439</v>
      </c>
      <c r="AE144" s="8">
        <v>36.901097219999997</v>
      </c>
      <c r="AF144" s="8">
        <v>-0.78571944000000005</v>
      </c>
    </row>
    <row r="145" spans="1:32" x14ac:dyDescent="0.25">
      <c r="A145" s="8">
        <v>144</v>
      </c>
      <c r="B145" s="8" t="s">
        <v>274</v>
      </c>
      <c r="C145" s="8" t="s">
        <v>275</v>
      </c>
      <c r="D145" s="8" t="s">
        <v>110</v>
      </c>
      <c r="E145" s="8" t="s">
        <v>40</v>
      </c>
      <c r="F145" s="8" t="s">
        <v>120</v>
      </c>
      <c r="G145" s="8">
        <v>2</v>
      </c>
      <c r="H145" s="8">
        <v>0</v>
      </c>
      <c r="I145" s="8">
        <v>2</v>
      </c>
      <c r="J145" s="8">
        <v>1</v>
      </c>
      <c r="K145" s="8">
        <v>1</v>
      </c>
      <c r="L145" s="8">
        <v>3</v>
      </c>
      <c r="M145" s="8">
        <v>1</v>
      </c>
      <c r="N145" s="8">
        <v>1.64</v>
      </c>
      <c r="R145" s="8" t="s">
        <v>439</v>
      </c>
      <c r="AE145" s="8">
        <v>37.034999999999997</v>
      </c>
      <c r="AF145" s="8">
        <v>-0.81910278000000003</v>
      </c>
    </row>
    <row r="146" spans="1:32" x14ac:dyDescent="0.25">
      <c r="A146" s="8">
        <v>145</v>
      </c>
      <c r="B146" s="8" t="s">
        <v>118</v>
      </c>
      <c r="C146" s="8" t="s">
        <v>119</v>
      </c>
      <c r="D146" s="8" t="s">
        <v>110</v>
      </c>
      <c r="E146" s="8" t="s">
        <v>40</v>
      </c>
      <c r="F146" s="8" t="s">
        <v>120</v>
      </c>
      <c r="G146" s="8">
        <v>1</v>
      </c>
      <c r="H146" s="8">
        <v>1</v>
      </c>
      <c r="I146" s="8">
        <v>4</v>
      </c>
      <c r="J146" s="8">
        <v>1</v>
      </c>
      <c r="K146" s="8">
        <v>1</v>
      </c>
      <c r="L146" s="8">
        <v>3</v>
      </c>
      <c r="M146" s="8">
        <v>1</v>
      </c>
      <c r="N146" s="8">
        <v>3.57</v>
      </c>
      <c r="Q146" s="8" t="s">
        <v>439</v>
      </c>
      <c r="R146" s="8" t="s">
        <v>439</v>
      </c>
      <c r="S146" s="8" t="s">
        <v>439</v>
      </c>
      <c r="T146" s="8" t="s">
        <v>439</v>
      </c>
      <c r="AE146" s="8">
        <v>36.895561110000003</v>
      </c>
      <c r="AF146" s="8">
        <v>-0.78354444000000001</v>
      </c>
    </row>
    <row r="147" spans="1:32" x14ac:dyDescent="0.25">
      <c r="A147" s="8">
        <v>146</v>
      </c>
      <c r="B147" s="8" t="s">
        <v>276</v>
      </c>
      <c r="C147" s="8" t="s">
        <v>277</v>
      </c>
      <c r="D147" s="8" t="s">
        <v>110</v>
      </c>
      <c r="E147" s="8" t="s">
        <v>40</v>
      </c>
      <c r="F147" s="8" t="s">
        <v>120</v>
      </c>
      <c r="G147" s="8">
        <v>1</v>
      </c>
      <c r="H147" s="8">
        <v>0</v>
      </c>
      <c r="I147" s="8">
        <v>1</v>
      </c>
      <c r="J147" s="8">
        <v>1</v>
      </c>
      <c r="K147" s="8">
        <v>1</v>
      </c>
      <c r="L147" s="8">
        <v>3</v>
      </c>
      <c r="M147" s="8">
        <v>1</v>
      </c>
      <c r="N147" s="8">
        <v>1</v>
      </c>
      <c r="P147" s="8" t="s">
        <v>439</v>
      </c>
      <c r="Q147" s="8" t="s">
        <v>439</v>
      </c>
      <c r="S147" s="8" t="s">
        <v>439</v>
      </c>
      <c r="T147" s="8" t="s">
        <v>439</v>
      </c>
      <c r="V147" s="8" t="s">
        <v>439</v>
      </c>
      <c r="AE147" s="8">
        <v>36.775983330000003</v>
      </c>
      <c r="AF147" s="8">
        <v>-0.76986944000000002</v>
      </c>
    </row>
    <row r="148" spans="1:32" x14ac:dyDescent="0.25">
      <c r="A148" s="8">
        <v>147</v>
      </c>
      <c r="B148" s="8" t="s">
        <v>278</v>
      </c>
      <c r="C148" s="8" t="s">
        <v>279</v>
      </c>
      <c r="D148" s="8" t="s">
        <v>110</v>
      </c>
      <c r="E148" s="8" t="s">
        <v>40</v>
      </c>
      <c r="F148" s="8" t="s">
        <v>120</v>
      </c>
      <c r="G148" s="8">
        <v>2</v>
      </c>
      <c r="H148" s="8">
        <v>0</v>
      </c>
      <c r="I148" s="8">
        <v>2</v>
      </c>
      <c r="J148" s="8">
        <v>1</v>
      </c>
      <c r="K148" s="8">
        <v>1</v>
      </c>
      <c r="L148" s="8">
        <v>3</v>
      </c>
      <c r="M148" s="8">
        <v>1</v>
      </c>
      <c r="N148" s="8">
        <v>1.64</v>
      </c>
      <c r="Q148" s="8" t="s">
        <v>439</v>
      </c>
      <c r="V148" s="8" t="s">
        <v>439</v>
      </c>
      <c r="AE148" s="8">
        <v>37.021008330000001</v>
      </c>
      <c r="AF148" s="8">
        <v>-0.77928889000000001</v>
      </c>
    </row>
    <row r="149" spans="1:32" x14ac:dyDescent="0.25">
      <c r="A149" s="8">
        <v>148</v>
      </c>
      <c r="B149" s="8" t="s">
        <v>280</v>
      </c>
      <c r="C149" s="8" t="s">
        <v>281</v>
      </c>
      <c r="D149" s="8" t="s">
        <v>110</v>
      </c>
      <c r="E149" s="8" t="s">
        <v>40</v>
      </c>
      <c r="F149" s="8" t="s">
        <v>120</v>
      </c>
      <c r="G149" s="8">
        <v>1</v>
      </c>
      <c r="H149" s="8">
        <v>0</v>
      </c>
      <c r="I149" s="8">
        <v>1</v>
      </c>
      <c r="J149" s="8">
        <v>2</v>
      </c>
      <c r="K149" s="8">
        <v>2</v>
      </c>
      <c r="L149" s="8">
        <v>3</v>
      </c>
      <c r="M149" s="8">
        <v>1</v>
      </c>
      <c r="N149" s="8">
        <v>2.29</v>
      </c>
      <c r="R149" s="8" t="s">
        <v>439</v>
      </c>
      <c r="S149" s="8" t="s">
        <v>439</v>
      </c>
      <c r="T149" s="8" t="s">
        <v>439</v>
      </c>
      <c r="AE149" s="8">
        <v>37.08853611</v>
      </c>
      <c r="AF149" s="8">
        <v>-0.78890278000000003</v>
      </c>
    </row>
    <row r="150" spans="1:32" x14ac:dyDescent="0.25">
      <c r="A150" s="8">
        <v>149</v>
      </c>
      <c r="B150" s="8" t="s">
        <v>282</v>
      </c>
      <c r="C150" s="8" t="s">
        <v>283</v>
      </c>
      <c r="D150" s="8" t="s">
        <v>110</v>
      </c>
      <c r="E150" s="8" t="s">
        <v>40</v>
      </c>
      <c r="F150" s="8" t="s">
        <v>120</v>
      </c>
      <c r="G150" s="8">
        <v>1</v>
      </c>
      <c r="H150" s="8">
        <v>0</v>
      </c>
      <c r="I150" s="8">
        <v>1</v>
      </c>
      <c r="J150" s="8">
        <v>2</v>
      </c>
      <c r="K150" s="8">
        <v>1</v>
      </c>
      <c r="L150" s="8">
        <v>3</v>
      </c>
      <c r="M150" s="8">
        <v>1</v>
      </c>
      <c r="N150" s="8">
        <v>2.29</v>
      </c>
      <c r="R150" s="8" t="s">
        <v>439</v>
      </c>
      <c r="AE150" s="8">
        <v>37.107716670000002</v>
      </c>
      <c r="AF150" s="8">
        <v>-0.95435000000000003</v>
      </c>
    </row>
    <row r="151" spans="1:32" x14ac:dyDescent="0.25">
      <c r="A151" s="8">
        <v>150</v>
      </c>
      <c r="B151" s="8" t="s">
        <v>284</v>
      </c>
      <c r="C151" s="8" t="s">
        <v>285</v>
      </c>
      <c r="D151" s="8" t="s">
        <v>110</v>
      </c>
      <c r="E151" s="8" t="s">
        <v>40</v>
      </c>
      <c r="F151" s="8" t="s">
        <v>120</v>
      </c>
      <c r="G151" s="8">
        <v>2</v>
      </c>
      <c r="H151" s="8">
        <v>0</v>
      </c>
      <c r="I151" s="8">
        <v>2</v>
      </c>
      <c r="J151" s="8">
        <v>1</v>
      </c>
      <c r="K151" s="8">
        <v>1</v>
      </c>
      <c r="L151" s="8">
        <v>3</v>
      </c>
      <c r="M151" s="8">
        <v>1</v>
      </c>
      <c r="N151" s="8">
        <v>1.64</v>
      </c>
      <c r="Q151" s="8" t="s">
        <v>439</v>
      </c>
      <c r="V151" s="8" t="s">
        <v>439</v>
      </c>
      <c r="AE151" s="8">
        <v>36.805402780000001</v>
      </c>
      <c r="AF151" s="8">
        <v>-0.74148055999999996</v>
      </c>
    </row>
    <row r="152" spans="1:32" x14ac:dyDescent="0.25">
      <c r="A152" s="8">
        <v>151</v>
      </c>
      <c r="B152" s="8" t="s">
        <v>286</v>
      </c>
      <c r="C152" s="8" t="s">
        <v>285</v>
      </c>
      <c r="D152" s="8" t="s">
        <v>110</v>
      </c>
      <c r="E152" s="8" t="s">
        <v>40</v>
      </c>
      <c r="F152" s="8" t="s">
        <v>120</v>
      </c>
      <c r="G152" s="8">
        <v>1</v>
      </c>
      <c r="H152" s="8">
        <v>0</v>
      </c>
      <c r="I152" s="8">
        <v>1</v>
      </c>
      <c r="J152" s="8">
        <v>1</v>
      </c>
      <c r="K152" s="8">
        <v>1</v>
      </c>
      <c r="L152" s="8">
        <v>3</v>
      </c>
      <c r="M152" s="8">
        <v>1</v>
      </c>
      <c r="N152" s="8">
        <v>1</v>
      </c>
      <c r="R152" s="8" t="s">
        <v>439</v>
      </c>
      <c r="V152" s="8" t="s">
        <v>439</v>
      </c>
      <c r="AE152" s="8">
        <v>36.834961110000002</v>
      </c>
      <c r="AF152" s="8">
        <v>-0.74999444000000004</v>
      </c>
    </row>
    <row r="153" spans="1:32" x14ac:dyDescent="0.25">
      <c r="A153" s="8">
        <v>152</v>
      </c>
      <c r="B153" s="8" t="s">
        <v>287</v>
      </c>
      <c r="C153" s="8" t="s">
        <v>285</v>
      </c>
      <c r="D153" s="8" t="s">
        <v>110</v>
      </c>
      <c r="E153" s="8" t="s">
        <v>40</v>
      </c>
      <c r="F153" s="8" t="s">
        <v>120</v>
      </c>
      <c r="G153" s="8">
        <v>1</v>
      </c>
      <c r="H153" s="8">
        <v>0</v>
      </c>
      <c r="I153" s="8">
        <v>1</v>
      </c>
      <c r="J153" s="8">
        <v>1</v>
      </c>
      <c r="K153" s="8">
        <v>1</v>
      </c>
      <c r="L153" s="8">
        <v>3</v>
      </c>
      <c r="M153" s="8">
        <v>1</v>
      </c>
      <c r="N153" s="8">
        <v>1.64</v>
      </c>
      <c r="Q153" s="8" t="s">
        <v>439</v>
      </c>
      <c r="V153" s="8" t="s">
        <v>439</v>
      </c>
      <c r="AE153" s="8">
        <v>36.994700000000002</v>
      </c>
      <c r="AF153" s="8">
        <v>-0.89656944000000005</v>
      </c>
    </row>
    <row r="154" spans="1:32" x14ac:dyDescent="0.25">
      <c r="A154" s="8">
        <v>153</v>
      </c>
      <c r="B154" s="8" t="s">
        <v>263</v>
      </c>
      <c r="C154" s="8" t="s">
        <v>285</v>
      </c>
      <c r="D154" s="8" t="s">
        <v>110</v>
      </c>
      <c r="E154" s="8" t="s">
        <v>40</v>
      </c>
      <c r="F154" s="8" t="s">
        <v>120</v>
      </c>
      <c r="G154" s="8">
        <v>2</v>
      </c>
      <c r="H154" s="8">
        <v>0</v>
      </c>
      <c r="I154" s="8">
        <v>2</v>
      </c>
      <c r="J154" s="8">
        <v>1</v>
      </c>
      <c r="K154" s="8">
        <v>1</v>
      </c>
      <c r="L154" s="8">
        <v>3</v>
      </c>
      <c r="M154" s="8">
        <v>1</v>
      </c>
      <c r="N154" s="8">
        <v>1.64</v>
      </c>
      <c r="Q154" s="8" t="s">
        <v>439</v>
      </c>
      <c r="R154" s="8" t="s">
        <v>439</v>
      </c>
      <c r="V154" s="8" t="s">
        <v>439</v>
      </c>
      <c r="AE154" s="8">
        <v>36.935947220000003</v>
      </c>
      <c r="AF154" s="8">
        <v>-0.80345555999999996</v>
      </c>
    </row>
    <row r="155" spans="1:32" x14ac:dyDescent="0.25">
      <c r="A155" s="8">
        <v>154</v>
      </c>
      <c r="B155" s="8" t="s">
        <v>288</v>
      </c>
      <c r="C155" s="8" t="s">
        <v>289</v>
      </c>
      <c r="D155" s="8" t="s">
        <v>110</v>
      </c>
      <c r="E155" s="8" t="s">
        <v>40</v>
      </c>
      <c r="F155" s="8" t="s">
        <v>120</v>
      </c>
      <c r="G155" s="8">
        <v>2</v>
      </c>
      <c r="H155" s="8">
        <v>0</v>
      </c>
      <c r="I155" s="8">
        <v>2</v>
      </c>
      <c r="J155" s="8">
        <v>1</v>
      </c>
      <c r="K155" s="8">
        <v>1</v>
      </c>
      <c r="L155" s="8">
        <v>3</v>
      </c>
      <c r="M155" s="8">
        <v>2</v>
      </c>
      <c r="N155" s="8">
        <v>2.0699999999999998</v>
      </c>
      <c r="R155" s="8" t="s">
        <v>439</v>
      </c>
      <c r="AE155" s="8">
        <v>36.898638890000001</v>
      </c>
      <c r="AF155" s="8">
        <v>-0.81397777999999998</v>
      </c>
    </row>
    <row r="156" spans="1:32" x14ac:dyDescent="0.25">
      <c r="A156" s="8">
        <v>155</v>
      </c>
      <c r="B156" s="8" t="s">
        <v>290</v>
      </c>
      <c r="C156" s="8" t="s">
        <v>291</v>
      </c>
      <c r="D156" s="8" t="s">
        <v>110</v>
      </c>
      <c r="E156" s="8" t="s">
        <v>40</v>
      </c>
      <c r="F156" s="8" t="s">
        <v>120</v>
      </c>
      <c r="G156" s="8">
        <v>1</v>
      </c>
      <c r="H156" s="8">
        <v>0</v>
      </c>
      <c r="I156" s="8">
        <v>1</v>
      </c>
      <c r="J156" s="8">
        <v>4</v>
      </c>
      <c r="K156" s="8">
        <v>1</v>
      </c>
      <c r="L156" s="8">
        <v>3</v>
      </c>
      <c r="M156" s="8">
        <v>1</v>
      </c>
      <c r="N156" s="8">
        <v>3.57</v>
      </c>
      <c r="Q156" s="8" t="s">
        <v>439</v>
      </c>
      <c r="R156" s="8" t="s">
        <v>439</v>
      </c>
      <c r="T156" s="8" t="s">
        <v>439</v>
      </c>
      <c r="V156" s="8" t="s">
        <v>439</v>
      </c>
      <c r="AE156" s="8">
        <v>37.111727780000002</v>
      </c>
      <c r="AF156" s="8">
        <v>-0.77771389000000002</v>
      </c>
    </row>
    <row r="157" spans="1:32" x14ac:dyDescent="0.25">
      <c r="A157" s="8">
        <v>156</v>
      </c>
      <c r="B157" s="8" t="s">
        <v>121</v>
      </c>
      <c r="C157" s="8" t="s">
        <v>122</v>
      </c>
      <c r="D157" s="8" t="s">
        <v>110</v>
      </c>
      <c r="E157" s="8" t="s">
        <v>40</v>
      </c>
      <c r="F157" s="8" t="s">
        <v>120</v>
      </c>
      <c r="G157" s="8">
        <v>1</v>
      </c>
      <c r="H157" s="8">
        <v>1</v>
      </c>
      <c r="I157" s="8">
        <v>4</v>
      </c>
      <c r="J157" s="8">
        <v>1</v>
      </c>
      <c r="K157" s="8">
        <v>1</v>
      </c>
      <c r="L157" s="8">
        <v>3</v>
      </c>
      <c r="M157" s="8">
        <v>1</v>
      </c>
      <c r="N157" s="8">
        <v>3.57</v>
      </c>
      <c r="R157" s="8" t="s">
        <v>439</v>
      </c>
      <c r="S157" s="8" t="s">
        <v>439</v>
      </c>
      <c r="AE157" s="8">
        <v>37.179211109999997</v>
      </c>
      <c r="AF157" s="8">
        <v>-0.84833333</v>
      </c>
    </row>
    <row r="158" spans="1:32" x14ac:dyDescent="0.25">
      <c r="A158" s="8">
        <v>157</v>
      </c>
      <c r="B158" s="8" t="s">
        <v>292</v>
      </c>
      <c r="C158" s="8" t="s">
        <v>293</v>
      </c>
      <c r="D158" s="8" t="s">
        <v>110</v>
      </c>
      <c r="E158" s="8" t="s">
        <v>40</v>
      </c>
      <c r="F158" s="8" t="s">
        <v>120</v>
      </c>
      <c r="G158" s="8">
        <v>2</v>
      </c>
      <c r="H158" s="8">
        <v>0</v>
      </c>
      <c r="I158" s="8">
        <v>2</v>
      </c>
      <c r="J158" s="8">
        <v>1</v>
      </c>
      <c r="K158" s="8">
        <v>1</v>
      </c>
      <c r="L158" s="8">
        <v>3</v>
      </c>
      <c r="M158" s="8">
        <v>2</v>
      </c>
      <c r="N158" s="8">
        <v>2.5</v>
      </c>
      <c r="Q158" s="8" t="s">
        <v>439</v>
      </c>
      <c r="R158" s="8" t="s">
        <v>439</v>
      </c>
      <c r="S158" s="8" t="s">
        <v>439</v>
      </c>
      <c r="AE158" s="8">
        <v>36.856697220000001</v>
      </c>
      <c r="AF158" s="8">
        <v>-0.75114444000000002</v>
      </c>
    </row>
    <row r="159" spans="1:32" x14ac:dyDescent="0.25">
      <c r="A159" s="8">
        <v>158</v>
      </c>
      <c r="B159" s="8" t="s">
        <v>294</v>
      </c>
      <c r="C159" s="8" t="s">
        <v>295</v>
      </c>
      <c r="D159" s="8" t="s">
        <v>110</v>
      </c>
      <c r="E159" s="8" t="s">
        <v>18</v>
      </c>
      <c r="F159" s="8" t="s">
        <v>120</v>
      </c>
      <c r="G159" s="8">
        <v>2</v>
      </c>
      <c r="H159" s="8">
        <v>0</v>
      </c>
      <c r="I159" s="8">
        <v>2</v>
      </c>
      <c r="J159" s="8">
        <v>1</v>
      </c>
      <c r="K159" s="8">
        <v>1</v>
      </c>
      <c r="L159" s="8">
        <v>3</v>
      </c>
      <c r="M159" s="8">
        <v>1</v>
      </c>
      <c r="N159" s="8">
        <v>2.29</v>
      </c>
      <c r="P159" s="8" t="s">
        <v>439</v>
      </c>
      <c r="S159" s="8" t="s">
        <v>439</v>
      </c>
      <c r="AE159" s="8">
        <v>36.918244440000002</v>
      </c>
      <c r="AF159" s="8">
        <v>-0.77836110999999997</v>
      </c>
    </row>
    <row r="160" spans="1:32" x14ac:dyDescent="0.25">
      <c r="A160" s="8">
        <v>159</v>
      </c>
      <c r="B160" s="8" t="s">
        <v>296</v>
      </c>
      <c r="C160" s="8" t="s">
        <v>297</v>
      </c>
      <c r="D160" s="8" t="s">
        <v>111</v>
      </c>
      <c r="E160" s="8" t="s">
        <v>106</v>
      </c>
      <c r="F160" s="8" t="s">
        <v>120</v>
      </c>
      <c r="G160" s="8">
        <v>2</v>
      </c>
      <c r="H160" s="8">
        <v>0</v>
      </c>
      <c r="I160" s="8">
        <v>2</v>
      </c>
      <c r="J160" s="8">
        <v>1</v>
      </c>
      <c r="K160" s="8">
        <v>1</v>
      </c>
      <c r="L160" s="8">
        <v>3</v>
      </c>
      <c r="M160" s="8">
        <v>1</v>
      </c>
      <c r="N160" s="8">
        <v>1.64</v>
      </c>
      <c r="W160" s="8" t="s">
        <v>439</v>
      </c>
      <c r="X160" s="8" t="s">
        <v>439</v>
      </c>
      <c r="AE160" s="8">
        <v>37.232736109999998</v>
      </c>
      <c r="AF160" s="8">
        <v>-0.99876666999999997</v>
      </c>
    </row>
    <row r="161" spans="1:32" x14ac:dyDescent="0.25">
      <c r="A161" s="8">
        <v>160</v>
      </c>
      <c r="B161" s="8" t="s">
        <v>298</v>
      </c>
      <c r="C161" s="8" t="s">
        <v>299</v>
      </c>
      <c r="D161" s="8" t="s">
        <v>110</v>
      </c>
      <c r="E161" s="8" t="s">
        <v>109</v>
      </c>
      <c r="F161" s="8" t="s">
        <v>120</v>
      </c>
      <c r="G161" s="8">
        <v>4</v>
      </c>
      <c r="H161" s="8">
        <v>0</v>
      </c>
      <c r="I161" s="8">
        <v>4</v>
      </c>
      <c r="J161" s="8">
        <v>1</v>
      </c>
      <c r="K161" s="8">
        <v>1</v>
      </c>
      <c r="L161" s="8">
        <v>3</v>
      </c>
      <c r="M161" s="8">
        <v>1</v>
      </c>
      <c r="N161" s="8">
        <v>2.93</v>
      </c>
      <c r="T161" s="8" t="s">
        <v>439</v>
      </c>
      <c r="W161" s="8" t="s">
        <v>439</v>
      </c>
      <c r="AE161" s="8">
        <v>36.871561110000002</v>
      </c>
      <c r="AF161" s="8">
        <v>-0.78379167000000005</v>
      </c>
    </row>
    <row r="162" spans="1:32" x14ac:dyDescent="0.25">
      <c r="A162" s="8">
        <v>161</v>
      </c>
      <c r="B162" s="8" t="s">
        <v>300</v>
      </c>
      <c r="C162" s="8" t="s">
        <v>301</v>
      </c>
      <c r="D162" s="8" t="s">
        <v>110</v>
      </c>
      <c r="E162" s="8" t="s">
        <v>109</v>
      </c>
      <c r="F162" s="8" t="s">
        <v>120</v>
      </c>
      <c r="G162" s="8">
        <v>1</v>
      </c>
      <c r="H162" s="8">
        <v>0</v>
      </c>
      <c r="I162" s="8">
        <v>1</v>
      </c>
      <c r="J162" s="8">
        <v>4</v>
      </c>
      <c r="K162" s="8">
        <v>3</v>
      </c>
      <c r="L162" s="8">
        <v>3</v>
      </c>
      <c r="M162" s="8">
        <v>1</v>
      </c>
      <c r="N162" s="8">
        <v>3.57</v>
      </c>
      <c r="W162" s="8" t="s">
        <v>439</v>
      </c>
      <c r="AE162" s="8">
        <v>37.14020833</v>
      </c>
      <c r="AF162" s="8">
        <v>-0.86451666999999999</v>
      </c>
    </row>
    <row r="163" spans="1:32" x14ac:dyDescent="0.25">
      <c r="A163" s="8">
        <v>162</v>
      </c>
      <c r="B163" s="8" t="s">
        <v>305</v>
      </c>
      <c r="D163" s="8" t="s">
        <v>110</v>
      </c>
      <c r="E163" s="8" t="s">
        <v>109</v>
      </c>
      <c r="F163" s="8" t="s">
        <v>120</v>
      </c>
      <c r="G163" s="8">
        <v>1</v>
      </c>
      <c r="H163" s="8">
        <v>0</v>
      </c>
      <c r="I163" s="8">
        <v>1</v>
      </c>
      <c r="J163" s="8">
        <v>4</v>
      </c>
      <c r="K163" s="8">
        <v>1</v>
      </c>
      <c r="L163" s="8">
        <v>3</v>
      </c>
      <c r="M163" s="8">
        <v>1</v>
      </c>
      <c r="N163" s="8">
        <v>3.14</v>
      </c>
      <c r="T163" s="8" t="s">
        <v>439</v>
      </c>
      <c r="W163" s="8" t="s">
        <v>439</v>
      </c>
      <c r="AE163" s="8">
        <v>37.125966669999997</v>
      </c>
      <c r="AF163" s="8">
        <v>-0.78755832999999997</v>
      </c>
    </row>
    <row r="164" spans="1:32" x14ac:dyDescent="0.25">
      <c r="A164" s="8">
        <v>163</v>
      </c>
      <c r="B164" s="8" t="s">
        <v>302</v>
      </c>
      <c r="C164" s="8" t="s">
        <v>303</v>
      </c>
      <c r="D164" s="8" t="s">
        <v>110</v>
      </c>
      <c r="E164" s="8" t="s">
        <v>109</v>
      </c>
      <c r="F164" s="8" t="s">
        <v>120</v>
      </c>
      <c r="G164" s="8">
        <v>1</v>
      </c>
      <c r="H164" s="8">
        <v>0</v>
      </c>
      <c r="I164" s="8">
        <v>1</v>
      </c>
      <c r="J164" s="8">
        <v>1</v>
      </c>
      <c r="K164" s="8">
        <v>1</v>
      </c>
      <c r="L164" s="8">
        <v>3</v>
      </c>
      <c r="M164" s="8">
        <v>1</v>
      </c>
      <c r="N164" s="8">
        <v>1</v>
      </c>
      <c r="T164" s="8" t="s">
        <v>439</v>
      </c>
      <c r="W164" s="8" t="s">
        <v>439</v>
      </c>
      <c r="X164" s="8" t="s">
        <v>439</v>
      </c>
      <c r="AE164" s="8">
        <v>36.987061109999999</v>
      </c>
      <c r="AF164" s="8">
        <v>-0.80732778000000005</v>
      </c>
    </row>
    <row r="165" spans="1:32" x14ac:dyDescent="0.25">
      <c r="A165" s="8">
        <v>164</v>
      </c>
      <c r="B165" s="8" t="s">
        <v>304</v>
      </c>
      <c r="C165" s="8" t="s">
        <v>303</v>
      </c>
      <c r="D165" s="8" t="s">
        <v>110</v>
      </c>
      <c r="E165" s="8" t="s">
        <v>109</v>
      </c>
      <c r="F165" s="8" t="s">
        <v>120</v>
      </c>
      <c r="G165" s="8">
        <v>1</v>
      </c>
      <c r="H165" s="8">
        <v>0</v>
      </c>
      <c r="I165" s="8">
        <v>1</v>
      </c>
      <c r="J165" s="8">
        <v>1</v>
      </c>
      <c r="K165" s="8">
        <v>1</v>
      </c>
      <c r="L165" s="8">
        <v>3</v>
      </c>
      <c r="M165" s="8">
        <v>1</v>
      </c>
      <c r="N165" s="8">
        <v>1</v>
      </c>
      <c r="T165" s="8" t="s">
        <v>439</v>
      </c>
      <c r="W165" s="8" t="s">
        <v>439</v>
      </c>
      <c r="X165" s="8" t="s">
        <v>439</v>
      </c>
      <c r="AE165" s="8">
        <v>37.00457222</v>
      </c>
      <c r="AF165" s="8">
        <v>-0.89456667000000001</v>
      </c>
    </row>
  </sheetData>
  <phoneticPr fontId="13" type="noConversion"/>
  <dataValidations count="1">
    <dataValidation type="list" allowBlank="1" showInputMessage="1" showErrorMessage="1" sqref="E2:E165" xr:uid="{D67F935F-4849-4287-A0E1-544FBAE6DF1C}">
      <formula1>Categories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4" tint="-0.499984740745262"/>
  </sheetPr>
  <dimension ref="A1:X68"/>
  <sheetViews>
    <sheetView tabSelected="1" zoomScale="70" zoomScaleNormal="70" workbookViewId="0">
      <selection activeCell="D8" sqref="D8"/>
    </sheetView>
  </sheetViews>
  <sheetFormatPr defaultColWidth="11.3046875" defaultRowHeight="12.5" x14ac:dyDescent="0.35"/>
  <cols>
    <col min="1" max="1" width="6.15234375" style="6" customWidth="1"/>
    <col min="2" max="2" width="52.3046875" style="5" customWidth="1"/>
    <col min="3" max="6" width="8.921875" style="7" customWidth="1"/>
    <col min="7" max="7" width="8.84375" style="5" customWidth="1"/>
    <col min="8" max="8" width="39.07421875" style="5" customWidth="1"/>
    <col min="9" max="16384" width="11.3046875" style="5"/>
  </cols>
  <sheetData>
    <row r="1" spans="1:24" s="16" customFormat="1" ht="37.5" x14ac:dyDescent="0.35">
      <c r="A1" s="14" t="s">
        <v>0</v>
      </c>
      <c r="B1" s="15" t="s">
        <v>1</v>
      </c>
      <c r="C1" s="14" t="s">
        <v>328</v>
      </c>
      <c r="D1" s="14" t="s">
        <v>323</v>
      </c>
      <c r="E1" s="14" t="s">
        <v>3</v>
      </c>
      <c r="F1" s="14" t="s">
        <v>462</v>
      </c>
      <c r="G1" s="14" t="s">
        <v>4</v>
      </c>
      <c r="H1" s="15" t="s">
        <v>5</v>
      </c>
      <c r="I1" s="15" t="s">
        <v>7</v>
      </c>
      <c r="J1" s="15" t="s">
        <v>18</v>
      </c>
      <c r="K1" s="15" t="s">
        <v>29</v>
      </c>
      <c r="L1" s="15" t="s">
        <v>40</v>
      </c>
      <c r="M1" s="15" t="s">
        <v>49</v>
      </c>
      <c r="N1" s="15" t="s">
        <v>109</v>
      </c>
      <c r="O1" s="15" t="s">
        <v>108</v>
      </c>
      <c r="P1" s="15" t="s">
        <v>107</v>
      </c>
      <c r="Q1" s="15" t="s">
        <v>106</v>
      </c>
      <c r="R1" s="14" t="s">
        <v>105</v>
      </c>
      <c r="S1" s="14" t="s">
        <v>104</v>
      </c>
      <c r="T1" s="14" t="s">
        <v>466</v>
      </c>
      <c r="U1" s="14" t="s">
        <v>467</v>
      </c>
      <c r="V1" s="14" t="s">
        <v>468</v>
      </c>
      <c r="W1" s="14" t="s">
        <v>469</v>
      </c>
      <c r="X1" s="14" t="s">
        <v>103</v>
      </c>
    </row>
    <row r="2" spans="1:24" ht="25" x14ac:dyDescent="0.35">
      <c r="A2" s="3">
        <v>1</v>
      </c>
      <c r="B2" s="2" t="s">
        <v>6</v>
      </c>
      <c r="C2" s="4">
        <v>2</v>
      </c>
      <c r="D2" s="4"/>
      <c r="E2" s="4"/>
      <c r="F2" s="4"/>
      <c r="G2" s="4"/>
      <c r="H2" s="2" t="s">
        <v>8</v>
      </c>
      <c r="I2" s="4" t="s">
        <v>439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5" x14ac:dyDescent="0.35">
      <c r="A3" s="3">
        <v>2</v>
      </c>
      <c r="B3" s="2" t="s">
        <v>9</v>
      </c>
      <c r="C3" s="4">
        <v>2</v>
      </c>
      <c r="D3" s="4"/>
      <c r="E3" s="4"/>
      <c r="F3" s="4"/>
      <c r="G3" s="4"/>
      <c r="H3" s="2" t="s">
        <v>10</v>
      </c>
      <c r="I3" s="4" t="s">
        <v>439</v>
      </c>
      <c r="J3" s="4"/>
      <c r="K3" s="4"/>
      <c r="L3" s="4"/>
      <c r="M3" s="4"/>
      <c r="N3" s="4"/>
      <c r="O3" s="4" t="s">
        <v>439</v>
      </c>
      <c r="P3" s="4"/>
      <c r="Q3" s="4"/>
      <c r="R3" s="4"/>
      <c r="S3" s="4"/>
      <c r="T3" s="4"/>
      <c r="U3" s="4"/>
      <c r="V3" s="4"/>
      <c r="W3" s="4"/>
      <c r="X3" s="4"/>
    </row>
    <row r="4" spans="1:24" ht="37.5" x14ac:dyDescent="0.35">
      <c r="A4" s="3">
        <v>3</v>
      </c>
      <c r="B4" s="2" t="s">
        <v>11</v>
      </c>
      <c r="C4" s="4"/>
      <c r="D4" s="4"/>
      <c r="E4" s="4"/>
      <c r="F4" s="4"/>
      <c r="G4" s="4">
        <v>3</v>
      </c>
      <c r="H4" s="2" t="s">
        <v>12</v>
      </c>
      <c r="I4" s="4" t="s">
        <v>439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5" x14ac:dyDescent="0.35">
      <c r="A5" s="3">
        <v>4</v>
      </c>
      <c r="B5" s="2" t="s">
        <v>13</v>
      </c>
      <c r="C5" s="4">
        <v>3</v>
      </c>
      <c r="D5" s="4"/>
      <c r="E5" s="4"/>
      <c r="F5" s="4"/>
      <c r="G5" s="4"/>
      <c r="H5" s="2" t="s">
        <v>14</v>
      </c>
      <c r="I5" s="4" t="s">
        <v>439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25" x14ac:dyDescent="0.35">
      <c r="A6" s="3">
        <v>5</v>
      </c>
      <c r="B6" s="2" t="s">
        <v>15</v>
      </c>
      <c r="C6" s="4">
        <v>3</v>
      </c>
      <c r="D6" s="4"/>
      <c r="E6" s="4"/>
      <c r="F6" s="4"/>
      <c r="G6" s="4"/>
      <c r="H6" s="2" t="s">
        <v>16</v>
      </c>
      <c r="I6" s="4" t="s">
        <v>439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5" x14ac:dyDescent="0.35">
      <c r="A7" s="3">
        <v>6</v>
      </c>
      <c r="B7" s="2" t="s">
        <v>17</v>
      </c>
      <c r="C7" s="4">
        <v>2</v>
      </c>
      <c r="D7" s="4"/>
      <c r="E7" s="4"/>
      <c r="F7" s="4"/>
      <c r="G7" s="4"/>
      <c r="H7" s="2" t="s">
        <v>19</v>
      </c>
      <c r="I7" s="4"/>
      <c r="J7" s="4" t="s">
        <v>439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5" x14ac:dyDescent="0.35">
      <c r="A8" s="3">
        <v>7</v>
      </c>
      <c r="B8" s="2" t="s">
        <v>20</v>
      </c>
      <c r="C8" s="4">
        <v>3</v>
      </c>
      <c r="D8" s="4"/>
      <c r="E8" s="4">
        <v>3</v>
      </c>
      <c r="F8" s="4"/>
      <c r="G8" s="4"/>
      <c r="H8" s="2" t="s">
        <v>21</v>
      </c>
      <c r="I8" s="4"/>
      <c r="J8" s="4" t="s">
        <v>439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25" x14ac:dyDescent="0.35">
      <c r="A9" s="3">
        <v>8</v>
      </c>
      <c r="B9" s="2" t="s">
        <v>22</v>
      </c>
      <c r="C9" s="4">
        <v>3</v>
      </c>
      <c r="D9" s="4"/>
      <c r="E9" s="4">
        <v>3</v>
      </c>
      <c r="F9" s="4"/>
      <c r="G9" s="4"/>
      <c r="H9" s="2" t="s">
        <v>23</v>
      </c>
      <c r="I9" s="4"/>
      <c r="J9" s="4" t="s">
        <v>439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25" x14ac:dyDescent="0.35">
      <c r="A10" s="3">
        <v>9</v>
      </c>
      <c r="B10" s="2" t="s">
        <v>24</v>
      </c>
      <c r="C10" s="4">
        <v>3</v>
      </c>
      <c r="D10" s="4"/>
      <c r="E10" s="4">
        <v>3</v>
      </c>
      <c r="F10" s="4"/>
      <c r="G10" s="4"/>
      <c r="H10" s="2" t="s">
        <v>25</v>
      </c>
      <c r="I10" s="4"/>
      <c r="J10" s="4" t="s">
        <v>439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25" x14ac:dyDescent="0.35">
      <c r="A11" s="3">
        <v>10</v>
      </c>
      <c r="B11" s="2" t="s">
        <v>26</v>
      </c>
      <c r="C11" s="4">
        <v>2</v>
      </c>
      <c r="D11" s="4"/>
      <c r="E11" s="4"/>
      <c r="F11" s="4"/>
      <c r="G11" s="4"/>
      <c r="H11" s="2" t="s">
        <v>27</v>
      </c>
      <c r="I11" s="4"/>
      <c r="J11" s="4" t="s">
        <v>439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25" x14ac:dyDescent="0.35">
      <c r="A12" s="3">
        <v>11</v>
      </c>
      <c r="B12" s="2" t="s">
        <v>28</v>
      </c>
      <c r="C12" s="4"/>
      <c r="D12" s="4">
        <v>3</v>
      </c>
      <c r="E12" s="4">
        <v>3</v>
      </c>
      <c r="F12" s="4"/>
      <c r="G12" s="4"/>
      <c r="H12" s="2" t="s">
        <v>30</v>
      </c>
      <c r="I12" s="4"/>
      <c r="J12" s="4"/>
      <c r="K12" s="4" t="s">
        <v>439</v>
      </c>
      <c r="L12" s="4" t="s">
        <v>439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5" x14ac:dyDescent="0.35">
      <c r="A13" s="3">
        <v>12</v>
      </c>
      <c r="B13" s="2" t="s">
        <v>31</v>
      </c>
      <c r="C13" s="4"/>
      <c r="D13" s="4">
        <v>3</v>
      </c>
      <c r="E13" s="4">
        <v>3</v>
      </c>
      <c r="F13" s="4"/>
      <c r="G13" s="4"/>
      <c r="H13" s="2" t="s">
        <v>32</v>
      </c>
      <c r="I13" s="4"/>
      <c r="J13" s="4"/>
      <c r="K13" s="4" t="s">
        <v>439</v>
      </c>
      <c r="L13" s="4" t="s">
        <v>439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25" x14ac:dyDescent="0.35">
      <c r="A14" s="3">
        <v>13</v>
      </c>
      <c r="B14" s="2" t="s">
        <v>33</v>
      </c>
      <c r="C14" s="4">
        <v>3</v>
      </c>
      <c r="D14" s="4"/>
      <c r="E14" s="4">
        <v>3</v>
      </c>
      <c r="F14" s="4"/>
      <c r="G14" s="4"/>
      <c r="H14" s="2" t="s">
        <v>34</v>
      </c>
      <c r="I14" s="4"/>
      <c r="J14" s="4"/>
      <c r="K14" s="4" t="s">
        <v>439</v>
      </c>
      <c r="L14" s="4" t="s">
        <v>439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25" x14ac:dyDescent="0.35">
      <c r="A15" s="3">
        <v>14</v>
      </c>
      <c r="B15" s="2" t="s">
        <v>35</v>
      </c>
      <c r="C15" s="4">
        <v>2</v>
      </c>
      <c r="D15" s="4"/>
      <c r="E15" s="4"/>
      <c r="F15" s="4"/>
      <c r="G15" s="4"/>
      <c r="H15" s="2" t="s">
        <v>36</v>
      </c>
      <c r="I15" s="4"/>
      <c r="J15" s="4"/>
      <c r="K15" s="4" t="s">
        <v>439</v>
      </c>
      <c r="L15" s="4" t="s">
        <v>439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25" x14ac:dyDescent="0.35">
      <c r="A16" s="3">
        <v>15</v>
      </c>
      <c r="B16" s="2" t="s">
        <v>37</v>
      </c>
      <c r="C16" s="4"/>
      <c r="D16" s="4">
        <v>3</v>
      </c>
      <c r="E16" s="4">
        <v>3</v>
      </c>
      <c r="F16" s="4"/>
      <c r="G16" s="4"/>
      <c r="H16" s="2" t="s">
        <v>38</v>
      </c>
      <c r="I16" s="4"/>
      <c r="J16" s="4"/>
      <c r="K16" s="4" t="s">
        <v>439</v>
      </c>
      <c r="L16" s="4" t="s">
        <v>439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25" x14ac:dyDescent="0.35">
      <c r="A17" s="3">
        <v>16</v>
      </c>
      <c r="B17" s="2" t="s">
        <v>39</v>
      </c>
      <c r="C17" s="4"/>
      <c r="D17" s="4"/>
      <c r="E17" s="4">
        <v>3</v>
      </c>
      <c r="F17" s="4"/>
      <c r="G17" s="4"/>
      <c r="H17" s="2" t="s">
        <v>41</v>
      </c>
      <c r="I17" s="4"/>
      <c r="J17" s="4"/>
      <c r="K17" s="4" t="s">
        <v>439</v>
      </c>
      <c r="L17" s="4" t="s">
        <v>439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25" x14ac:dyDescent="0.35">
      <c r="A18" s="3">
        <v>17</v>
      </c>
      <c r="B18" s="2" t="s">
        <v>42</v>
      </c>
      <c r="C18" s="4">
        <v>3</v>
      </c>
      <c r="D18" s="4"/>
      <c r="E18" s="4">
        <v>3</v>
      </c>
      <c r="F18" s="4"/>
      <c r="G18" s="4"/>
      <c r="H18" s="2" t="s">
        <v>43</v>
      </c>
      <c r="I18" s="4"/>
      <c r="J18" s="4"/>
      <c r="K18" s="4" t="s">
        <v>439</v>
      </c>
      <c r="L18" s="4" t="s">
        <v>439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25" x14ac:dyDescent="0.35">
      <c r="A19" s="3">
        <v>18</v>
      </c>
      <c r="B19" s="2" t="s">
        <v>44</v>
      </c>
      <c r="C19" s="4"/>
      <c r="D19" s="4"/>
      <c r="E19" s="4">
        <v>3</v>
      </c>
      <c r="F19" s="4"/>
      <c r="G19" s="4"/>
      <c r="H19" s="2" t="s">
        <v>45</v>
      </c>
      <c r="I19" s="4"/>
      <c r="J19" s="4"/>
      <c r="K19" s="4"/>
      <c r="L19" s="4" t="s">
        <v>439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x14ac:dyDescent="0.35">
      <c r="A20" s="3">
        <v>19</v>
      </c>
      <c r="B20" s="2" t="s">
        <v>46</v>
      </c>
      <c r="C20" s="4">
        <v>2</v>
      </c>
      <c r="D20" s="4"/>
      <c r="E20" s="4"/>
      <c r="F20" s="4"/>
      <c r="G20" s="4"/>
      <c r="H20" s="2" t="s">
        <v>47</v>
      </c>
      <c r="I20" s="4"/>
      <c r="J20" s="4"/>
      <c r="K20" s="4" t="s">
        <v>439</v>
      </c>
      <c r="L20" s="4" t="s">
        <v>439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25" x14ac:dyDescent="0.35">
      <c r="A21" s="3">
        <v>20</v>
      </c>
      <c r="B21" s="2" t="s">
        <v>48</v>
      </c>
      <c r="C21" s="4"/>
      <c r="D21" s="4">
        <v>3</v>
      </c>
      <c r="E21" s="4"/>
      <c r="F21" s="4"/>
      <c r="G21" s="4"/>
      <c r="H21" s="2" t="s">
        <v>50</v>
      </c>
      <c r="I21" s="4"/>
      <c r="J21" s="4"/>
      <c r="K21" s="4"/>
      <c r="L21" s="4"/>
      <c r="M21" s="4" t="s">
        <v>439</v>
      </c>
      <c r="N21" s="4" t="s">
        <v>439</v>
      </c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25" x14ac:dyDescent="0.35">
      <c r="A22" s="3">
        <v>21</v>
      </c>
      <c r="B22" s="2" t="s">
        <v>51</v>
      </c>
      <c r="C22" s="4"/>
      <c r="D22" s="4">
        <v>3</v>
      </c>
      <c r="E22" s="4"/>
      <c r="F22" s="4"/>
      <c r="G22" s="4"/>
      <c r="H22" s="2" t="s">
        <v>52</v>
      </c>
      <c r="I22" s="4"/>
      <c r="J22" s="4"/>
      <c r="K22" s="4"/>
      <c r="L22" s="4"/>
      <c r="M22" s="4" t="s">
        <v>439</v>
      </c>
      <c r="N22" s="4" t="s">
        <v>439</v>
      </c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25" x14ac:dyDescent="0.35">
      <c r="A23" s="3">
        <v>22</v>
      </c>
      <c r="B23" s="2" t="s">
        <v>53</v>
      </c>
      <c r="C23" s="4"/>
      <c r="D23" s="4"/>
      <c r="E23" s="4">
        <v>3</v>
      </c>
      <c r="F23" s="4"/>
      <c r="G23" s="4"/>
      <c r="H23" s="2" t="s">
        <v>54</v>
      </c>
      <c r="I23" s="4"/>
      <c r="J23" s="4"/>
      <c r="K23" s="4"/>
      <c r="L23" s="4"/>
      <c r="M23" s="4" t="s">
        <v>439</v>
      </c>
      <c r="N23" s="4" t="s">
        <v>439</v>
      </c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5" x14ac:dyDescent="0.35">
      <c r="A24" s="3">
        <v>23</v>
      </c>
      <c r="B24" s="2" t="s">
        <v>55</v>
      </c>
      <c r="C24" s="4">
        <v>2</v>
      </c>
      <c r="D24" s="4"/>
      <c r="E24" s="4"/>
      <c r="F24" s="4"/>
      <c r="G24" s="4"/>
      <c r="H24" s="2" t="s">
        <v>56</v>
      </c>
      <c r="I24" s="4"/>
      <c r="J24" s="4"/>
      <c r="K24" s="4"/>
      <c r="L24" s="4"/>
      <c r="M24" s="4" t="s">
        <v>439</v>
      </c>
      <c r="N24" s="4" t="s">
        <v>439</v>
      </c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25" x14ac:dyDescent="0.35">
      <c r="A25" s="3">
        <v>24</v>
      </c>
      <c r="B25" s="2" t="s">
        <v>57</v>
      </c>
      <c r="C25" s="4">
        <v>3</v>
      </c>
      <c r="D25" s="4"/>
      <c r="E25" s="4"/>
      <c r="F25" s="4"/>
      <c r="G25" s="4"/>
      <c r="H25" s="2" t="s">
        <v>58</v>
      </c>
      <c r="I25" s="4"/>
      <c r="J25" s="4"/>
      <c r="K25" s="4"/>
      <c r="L25" s="4"/>
      <c r="M25" s="4"/>
      <c r="N25" s="4" t="s">
        <v>439</v>
      </c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25" x14ac:dyDescent="0.35">
      <c r="A26" s="3">
        <v>25</v>
      </c>
      <c r="B26" s="2" t="s">
        <v>59</v>
      </c>
      <c r="C26" s="4">
        <v>2</v>
      </c>
      <c r="D26" s="4"/>
      <c r="E26" s="4">
        <v>3</v>
      </c>
      <c r="F26" s="4"/>
      <c r="G26" s="4"/>
      <c r="H26" s="2" t="s">
        <v>60</v>
      </c>
      <c r="I26" s="4"/>
      <c r="J26" s="4"/>
      <c r="K26" s="4"/>
      <c r="L26" s="4"/>
      <c r="M26" s="4"/>
      <c r="N26" s="4" t="s">
        <v>439</v>
      </c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25" x14ac:dyDescent="0.35">
      <c r="A27" s="3">
        <v>26</v>
      </c>
      <c r="B27" s="2" t="s">
        <v>61</v>
      </c>
      <c r="C27" s="4">
        <v>3</v>
      </c>
      <c r="D27" s="4"/>
      <c r="E27" s="4"/>
      <c r="F27" s="4"/>
      <c r="G27" s="4"/>
      <c r="H27" s="2" t="s">
        <v>62</v>
      </c>
      <c r="I27" s="4"/>
      <c r="J27" s="4"/>
      <c r="K27" s="4"/>
      <c r="L27" s="4"/>
      <c r="M27" s="4"/>
      <c r="N27" s="4" t="s">
        <v>439</v>
      </c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25" x14ac:dyDescent="0.35">
      <c r="A28" s="3">
        <v>27</v>
      </c>
      <c r="B28" s="2" t="s">
        <v>63</v>
      </c>
      <c r="C28" s="4"/>
      <c r="D28" s="4">
        <v>3</v>
      </c>
      <c r="E28" s="4">
        <v>3</v>
      </c>
      <c r="F28" s="4"/>
      <c r="G28" s="4"/>
      <c r="H28" s="2" t="s">
        <v>64</v>
      </c>
      <c r="I28" s="4"/>
      <c r="J28" s="4"/>
      <c r="K28" s="4"/>
      <c r="L28" s="4"/>
      <c r="M28" s="4" t="s">
        <v>439</v>
      </c>
      <c r="N28" s="4" t="s">
        <v>439</v>
      </c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25" x14ac:dyDescent="0.35">
      <c r="A29" s="3">
        <v>28</v>
      </c>
      <c r="B29" s="2" t="s">
        <v>65</v>
      </c>
      <c r="C29" s="4">
        <v>3</v>
      </c>
      <c r="D29" s="4"/>
      <c r="E29" s="4"/>
      <c r="F29" s="4"/>
      <c r="G29" s="4"/>
      <c r="H29" s="2" t="s">
        <v>66</v>
      </c>
      <c r="I29" s="4"/>
      <c r="J29" s="4"/>
      <c r="K29" s="4"/>
      <c r="L29" s="4"/>
      <c r="M29" s="4"/>
      <c r="N29" s="4" t="s">
        <v>439</v>
      </c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25" x14ac:dyDescent="0.35">
      <c r="A30" s="3">
        <v>29</v>
      </c>
      <c r="B30" s="2" t="s">
        <v>67</v>
      </c>
      <c r="C30" s="4">
        <v>2</v>
      </c>
      <c r="D30" s="4"/>
      <c r="E30" s="4"/>
      <c r="F30" s="4"/>
      <c r="G30" s="4"/>
      <c r="H30" s="2" t="s">
        <v>68</v>
      </c>
      <c r="I30" s="4"/>
      <c r="J30" s="4"/>
      <c r="K30" s="4"/>
      <c r="L30" s="4"/>
      <c r="M30" s="4"/>
      <c r="N30" s="4"/>
      <c r="O30" s="4" t="s">
        <v>439</v>
      </c>
      <c r="P30" s="4"/>
      <c r="Q30" s="4"/>
      <c r="R30" s="4"/>
      <c r="S30" s="4"/>
      <c r="T30" s="4"/>
      <c r="U30" s="4"/>
      <c r="V30" s="4"/>
      <c r="W30" s="4"/>
      <c r="X30" s="4"/>
    </row>
    <row r="31" spans="1:24" ht="25" x14ac:dyDescent="0.35">
      <c r="A31" s="3">
        <v>30</v>
      </c>
      <c r="B31" s="2" t="s">
        <v>69</v>
      </c>
      <c r="C31" s="4">
        <v>2</v>
      </c>
      <c r="D31" s="4"/>
      <c r="E31" s="4"/>
      <c r="F31" s="4"/>
      <c r="G31" s="4"/>
      <c r="H31" s="2" t="s">
        <v>70</v>
      </c>
      <c r="I31" s="4"/>
      <c r="J31" s="4"/>
      <c r="K31" s="4"/>
      <c r="L31" s="4"/>
      <c r="M31" s="4"/>
      <c r="N31" s="4"/>
      <c r="O31" s="4" t="s">
        <v>439</v>
      </c>
      <c r="P31" s="4"/>
      <c r="Q31" s="4"/>
      <c r="R31" s="4"/>
      <c r="S31" s="4"/>
      <c r="T31" s="4"/>
      <c r="U31" s="4"/>
      <c r="V31" s="4"/>
      <c r="W31" s="4"/>
      <c r="X31" s="4"/>
    </row>
    <row r="32" spans="1:24" ht="25" x14ac:dyDescent="0.35">
      <c r="A32" s="3">
        <v>31</v>
      </c>
      <c r="B32" s="2" t="s">
        <v>71</v>
      </c>
      <c r="C32" s="4"/>
      <c r="D32" s="4">
        <v>3</v>
      </c>
      <c r="E32" s="4">
        <v>3</v>
      </c>
      <c r="F32" s="4"/>
      <c r="G32" s="4"/>
      <c r="H32" s="2" t="s">
        <v>72</v>
      </c>
      <c r="I32" s="4"/>
      <c r="J32" s="4"/>
      <c r="K32" s="4"/>
      <c r="L32" s="4"/>
      <c r="M32" s="4"/>
      <c r="N32" s="4"/>
      <c r="O32" s="4" t="s">
        <v>439</v>
      </c>
      <c r="P32" s="4"/>
      <c r="Q32" s="4"/>
      <c r="R32" s="4"/>
      <c r="S32" s="4"/>
      <c r="T32" s="4"/>
      <c r="U32" s="4"/>
      <c r="V32" s="4"/>
      <c r="W32" s="4"/>
      <c r="X32" s="4"/>
    </row>
    <row r="33" spans="1:24" ht="25" x14ac:dyDescent="0.35">
      <c r="A33" s="3">
        <v>32</v>
      </c>
      <c r="B33" s="2" t="s">
        <v>73</v>
      </c>
      <c r="C33" s="4">
        <v>3</v>
      </c>
      <c r="D33" s="4"/>
      <c r="E33" s="4"/>
      <c r="F33" s="4"/>
      <c r="G33" s="4"/>
      <c r="H33" s="2" t="s">
        <v>74</v>
      </c>
      <c r="I33" s="4"/>
      <c r="J33" s="4"/>
      <c r="K33" s="4" t="s">
        <v>439</v>
      </c>
      <c r="L33" s="4" t="s">
        <v>439</v>
      </c>
      <c r="M33" s="4"/>
      <c r="N33" s="4"/>
      <c r="O33" s="4"/>
      <c r="P33" s="4" t="s">
        <v>439</v>
      </c>
      <c r="Q33" s="4"/>
      <c r="R33" s="4"/>
      <c r="S33" s="4"/>
      <c r="T33" s="4"/>
      <c r="U33" s="4"/>
      <c r="V33" s="4"/>
      <c r="W33" s="4"/>
      <c r="X33" s="4"/>
    </row>
    <row r="34" spans="1:24" ht="25" x14ac:dyDescent="0.35">
      <c r="A34" s="3">
        <v>33</v>
      </c>
      <c r="B34" s="2" t="s">
        <v>75</v>
      </c>
      <c r="C34" s="4">
        <v>2</v>
      </c>
      <c r="D34" s="4"/>
      <c r="E34" s="4"/>
      <c r="F34" s="4"/>
      <c r="G34" s="4"/>
      <c r="H34" s="2" t="s">
        <v>76</v>
      </c>
      <c r="I34" s="4"/>
      <c r="J34" s="4"/>
      <c r="K34" s="4" t="s">
        <v>439</v>
      </c>
      <c r="L34" s="4" t="s">
        <v>439</v>
      </c>
      <c r="M34" s="4"/>
      <c r="N34" s="4"/>
      <c r="O34" s="4"/>
      <c r="P34" s="4" t="s">
        <v>439</v>
      </c>
      <c r="Q34" s="4"/>
      <c r="R34" s="4"/>
      <c r="S34" s="4"/>
      <c r="T34" s="4"/>
      <c r="U34" s="4"/>
      <c r="V34" s="4"/>
      <c r="W34" s="4"/>
      <c r="X34" s="4"/>
    </row>
    <row r="35" spans="1:24" x14ac:dyDescent="0.35">
      <c r="A35" s="3">
        <v>34</v>
      </c>
      <c r="B35" s="2" t="s">
        <v>77</v>
      </c>
      <c r="C35" s="4">
        <v>2</v>
      </c>
      <c r="D35" s="4"/>
      <c r="E35" s="4"/>
      <c r="F35" s="4"/>
      <c r="G35" s="4"/>
      <c r="H35" s="2" t="s">
        <v>78</v>
      </c>
      <c r="I35" s="4"/>
      <c r="J35" s="4"/>
      <c r="K35" s="4" t="s">
        <v>439</v>
      </c>
      <c r="L35" s="4" t="s">
        <v>439</v>
      </c>
      <c r="M35" s="4"/>
      <c r="N35" s="4"/>
      <c r="O35" s="4"/>
      <c r="P35" s="4" t="s">
        <v>439</v>
      </c>
      <c r="Q35" s="4"/>
      <c r="R35" s="4"/>
      <c r="S35" s="4"/>
      <c r="T35" s="4"/>
      <c r="U35" s="4"/>
      <c r="V35" s="4"/>
      <c r="W35" s="4"/>
      <c r="X35" s="4"/>
    </row>
    <row r="36" spans="1:24" ht="25" x14ac:dyDescent="0.35">
      <c r="A36" s="3">
        <v>35</v>
      </c>
      <c r="B36" s="2" t="s">
        <v>79</v>
      </c>
      <c r="C36" s="4">
        <v>3</v>
      </c>
      <c r="D36" s="4"/>
      <c r="E36" s="4"/>
      <c r="F36" s="4"/>
      <c r="G36" s="4"/>
      <c r="H36" s="2" t="s">
        <v>80</v>
      </c>
      <c r="I36" s="4"/>
      <c r="J36" s="4"/>
      <c r="K36" s="4"/>
      <c r="L36" s="4"/>
      <c r="M36" s="4" t="s">
        <v>439</v>
      </c>
      <c r="N36" s="4" t="s">
        <v>439</v>
      </c>
      <c r="O36" s="4"/>
      <c r="P36" s="4"/>
      <c r="Q36" s="4" t="s">
        <v>439</v>
      </c>
      <c r="R36" s="4"/>
      <c r="S36" s="4"/>
      <c r="T36" s="4"/>
      <c r="U36" s="4"/>
      <c r="V36" s="4"/>
      <c r="W36" s="4"/>
      <c r="X36" s="4"/>
    </row>
    <row r="37" spans="1:24" ht="25" x14ac:dyDescent="0.35">
      <c r="A37" s="3">
        <v>36</v>
      </c>
      <c r="B37" s="2" t="s">
        <v>81</v>
      </c>
      <c r="C37" s="4">
        <v>3</v>
      </c>
      <c r="D37" s="4"/>
      <c r="E37" s="4"/>
      <c r="F37" s="4"/>
      <c r="G37" s="4"/>
      <c r="H37" s="2" t="s">
        <v>82</v>
      </c>
      <c r="I37" s="4"/>
      <c r="J37" s="4"/>
      <c r="K37" s="4"/>
      <c r="L37" s="4"/>
      <c r="M37" s="4"/>
      <c r="N37" s="4"/>
      <c r="O37" s="4"/>
      <c r="P37" s="4"/>
      <c r="Q37" s="4" t="s">
        <v>439</v>
      </c>
      <c r="R37" s="4"/>
      <c r="S37" s="4"/>
      <c r="T37" s="4"/>
      <c r="U37" s="4"/>
      <c r="V37" s="4"/>
      <c r="W37" s="4"/>
      <c r="X37" s="4"/>
    </row>
    <row r="38" spans="1:24" ht="25" x14ac:dyDescent="0.35">
      <c r="A38" s="3">
        <v>37</v>
      </c>
      <c r="B38" s="2" t="s">
        <v>83</v>
      </c>
      <c r="C38" s="4"/>
      <c r="D38" s="4">
        <v>3</v>
      </c>
      <c r="E38" s="4">
        <v>3</v>
      </c>
      <c r="F38" s="4"/>
      <c r="G38" s="4"/>
      <c r="H38" s="2" t="s">
        <v>84</v>
      </c>
      <c r="I38" s="4"/>
      <c r="J38" s="4"/>
      <c r="K38" s="4"/>
      <c r="L38" s="4"/>
      <c r="M38" s="4"/>
      <c r="N38" s="4"/>
      <c r="O38" s="4" t="s">
        <v>439</v>
      </c>
      <c r="P38" s="4"/>
      <c r="Q38" s="4" t="s">
        <v>439</v>
      </c>
      <c r="R38" s="4"/>
      <c r="S38" s="4"/>
      <c r="T38" s="4"/>
      <c r="U38" s="4"/>
      <c r="V38" s="4"/>
      <c r="W38" s="4"/>
      <c r="X38" s="4"/>
    </row>
    <row r="39" spans="1:24" ht="37.5" x14ac:dyDescent="0.35">
      <c r="A39" s="3">
        <v>38</v>
      </c>
      <c r="B39" s="2" t="s">
        <v>85</v>
      </c>
      <c r="C39" s="4"/>
      <c r="D39" s="4"/>
      <c r="E39" s="4"/>
      <c r="F39" s="4"/>
      <c r="G39" s="4">
        <v>2</v>
      </c>
      <c r="H39" s="2" t="s">
        <v>86</v>
      </c>
      <c r="I39" s="4"/>
      <c r="J39" s="4"/>
      <c r="K39" s="4"/>
      <c r="L39" s="4"/>
      <c r="M39" s="4"/>
      <c r="N39" s="4"/>
      <c r="O39" s="4"/>
      <c r="P39" s="4"/>
      <c r="Q39" s="4" t="s">
        <v>439</v>
      </c>
      <c r="R39" s="4" t="s">
        <v>439</v>
      </c>
      <c r="S39" s="4"/>
      <c r="T39" s="4"/>
      <c r="U39" s="4"/>
      <c r="V39" s="4"/>
      <c r="W39" s="4"/>
      <c r="X39" s="4"/>
    </row>
    <row r="40" spans="1:24" ht="37.5" x14ac:dyDescent="0.35">
      <c r="A40" s="3">
        <v>39</v>
      </c>
      <c r="B40" s="2" t="s">
        <v>87</v>
      </c>
      <c r="C40" s="4"/>
      <c r="D40" s="4"/>
      <c r="E40" s="4"/>
      <c r="F40" s="4"/>
      <c r="G40" s="4">
        <v>3</v>
      </c>
      <c r="H40" s="2" t="s">
        <v>88</v>
      </c>
      <c r="I40" s="4"/>
      <c r="J40" s="4"/>
      <c r="K40" s="4"/>
      <c r="L40" s="4"/>
      <c r="M40" s="4" t="s">
        <v>439</v>
      </c>
      <c r="N40" s="4"/>
      <c r="O40" s="4"/>
      <c r="P40" s="4"/>
      <c r="Q40" s="4" t="s">
        <v>439</v>
      </c>
      <c r="R40" s="4" t="s">
        <v>439</v>
      </c>
      <c r="S40" s="4"/>
      <c r="T40" s="4"/>
      <c r="U40" s="4"/>
      <c r="V40" s="4"/>
      <c r="W40" s="4"/>
      <c r="X40" s="4"/>
    </row>
    <row r="41" spans="1:24" ht="25" x14ac:dyDescent="0.35">
      <c r="A41" s="3">
        <v>40</v>
      </c>
      <c r="B41" s="2" t="s">
        <v>89</v>
      </c>
      <c r="C41" s="4">
        <v>3</v>
      </c>
      <c r="D41" s="4"/>
      <c r="E41" s="4">
        <v>3</v>
      </c>
      <c r="F41" s="4"/>
      <c r="G41" s="4"/>
      <c r="H41" s="2" t="s">
        <v>90</v>
      </c>
      <c r="I41" s="4"/>
      <c r="J41" s="4"/>
      <c r="K41" s="4"/>
      <c r="L41" s="4"/>
      <c r="M41" s="4" t="s">
        <v>439</v>
      </c>
      <c r="N41" s="4"/>
      <c r="O41" s="4"/>
      <c r="P41" s="4"/>
      <c r="Q41" s="4" t="s">
        <v>439</v>
      </c>
      <c r="R41" s="4" t="s">
        <v>439</v>
      </c>
      <c r="S41" s="4"/>
      <c r="T41" s="4"/>
      <c r="U41" s="4"/>
      <c r="V41" s="4"/>
      <c r="W41" s="4"/>
      <c r="X41" s="4"/>
    </row>
    <row r="42" spans="1:24" ht="25" x14ac:dyDescent="0.35">
      <c r="A42" s="3">
        <v>41</v>
      </c>
      <c r="B42" s="2" t="s">
        <v>91</v>
      </c>
      <c r="C42" s="4">
        <v>3</v>
      </c>
      <c r="D42" s="4"/>
      <c r="E42" s="4"/>
      <c r="F42" s="4"/>
      <c r="G42" s="4"/>
      <c r="H42" s="2" t="s">
        <v>92</v>
      </c>
      <c r="I42" s="4"/>
      <c r="J42" s="4" t="s">
        <v>439</v>
      </c>
      <c r="K42" s="4"/>
      <c r="L42" s="4"/>
      <c r="M42" s="4"/>
      <c r="N42" s="4"/>
      <c r="O42" s="4"/>
      <c r="P42" s="4"/>
      <c r="Q42" s="4"/>
      <c r="R42" s="4"/>
      <c r="S42" s="4" t="s">
        <v>439</v>
      </c>
      <c r="T42" s="4"/>
      <c r="U42" s="4"/>
      <c r="V42" s="4"/>
      <c r="W42" s="4"/>
      <c r="X42" s="4"/>
    </row>
    <row r="43" spans="1:24" ht="25" x14ac:dyDescent="0.35">
      <c r="A43" s="3">
        <v>42</v>
      </c>
      <c r="B43" s="2" t="s">
        <v>93</v>
      </c>
      <c r="C43" s="4"/>
      <c r="D43" s="4"/>
      <c r="E43" s="4">
        <v>3</v>
      </c>
      <c r="F43" s="4"/>
      <c r="G43" s="4"/>
      <c r="H43" s="2" t="s">
        <v>94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 t="s">
        <v>439</v>
      </c>
      <c r="T43" s="4"/>
      <c r="U43" s="4"/>
      <c r="V43" s="4"/>
      <c r="W43" s="4"/>
      <c r="X43" s="4"/>
    </row>
    <row r="44" spans="1:24" ht="25" x14ac:dyDescent="0.35">
      <c r="A44" s="3">
        <v>43</v>
      </c>
      <c r="B44" s="2" t="s">
        <v>95</v>
      </c>
      <c r="C44" s="4">
        <v>2</v>
      </c>
      <c r="D44" s="4"/>
      <c r="E44" s="4"/>
      <c r="F44" s="4"/>
      <c r="G44" s="4"/>
      <c r="H44" s="2" t="s">
        <v>96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 t="s">
        <v>439</v>
      </c>
      <c r="T44" s="4"/>
      <c r="U44" s="4"/>
      <c r="V44" s="4"/>
      <c r="W44" s="4"/>
      <c r="X44" s="4"/>
    </row>
    <row r="45" spans="1:24" ht="25" x14ac:dyDescent="0.35">
      <c r="A45" s="3">
        <v>44</v>
      </c>
      <c r="B45" s="2" t="s">
        <v>97</v>
      </c>
      <c r="C45" s="4">
        <v>3</v>
      </c>
      <c r="D45" s="4"/>
      <c r="E45" s="4"/>
      <c r="F45" s="4"/>
      <c r="G45" s="4"/>
      <c r="H45" s="2" t="s">
        <v>98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 t="s">
        <v>439</v>
      </c>
    </row>
    <row r="46" spans="1:24" x14ac:dyDescent="0.35">
      <c r="A46" s="3">
        <v>45</v>
      </c>
      <c r="B46" s="2" t="s">
        <v>99</v>
      </c>
      <c r="C46" s="4">
        <v>2</v>
      </c>
      <c r="D46" s="4"/>
      <c r="E46" s="4">
        <v>3</v>
      </c>
      <c r="F46" s="4"/>
      <c r="G46" s="4"/>
      <c r="H46" s="2" t="s">
        <v>100</v>
      </c>
      <c r="I46" s="4"/>
      <c r="J46" s="4"/>
      <c r="K46" s="4"/>
      <c r="L46" s="4"/>
      <c r="M46" s="4"/>
      <c r="N46" s="4" t="s">
        <v>439</v>
      </c>
      <c r="O46" s="4"/>
      <c r="P46" s="4"/>
      <c r="Q46" s="4"/>
      <c r="R46" s="4"/>
      <c r="S46" s="4"/>
      <c r="T46" s="4"/>
      <c r="U46" s="4"/>
      <c r="V46" s="4"/>
      <c r="W46" s="4"/>
      <c r="X46" s="4" t="s">
        <v>439</v>
      </c>
    </row>
    <row r="47" spans="1:24" ht="25" x14ac:dyDescent="0.35">
      <c r="A47" s="3">
        <v>46</v>
      </c>
      <c r="B47" s="2" t="s">
        <v>101</v>
      </c>
      <c r="C47" s="4">
        <v>2</v>
      </c>
      <c r="D47" s="4"/>
      <c r="E47" s="4"/>
      <c r="F47" s="4"/>
      <c r="G47" s="4"/>
      <c r="H47" s="2" t="s">
        <v>102</v>
      </c>
      <c r="I47" s="4"/>
      <c r="J47" s="4"/>
      <c r="K47" s="4"/>
      <c r="L47" s="4"/>
      <c r="M47" s="4"/>
      <c r="N47" s="4" t="s">
        <v>439</v>
      </c>
      <c r="O47" s="4"/>
      <c r="P47" s="4"/>
      <c r="Q47" s="4"/>
      <c r="R47" s="4"/>
      <c r="S47" s="4"/>
      <c r="T47" s="4"/>
      <c r="U47" s="4"/>
      <c r="V47" s="4"/>
      <c r="W47" s="4"/>
      <c r="X47" s="4" t="s">
        <v>439</v>
      </c>
    </row>
    <row r="48" spans="1:24" ht="37.5" x14ac:dyDescent="0.35">
      <c r="A48" s="3">
        <v>47</v>
      </c>
      <c r="B48" s="2" t="s">
        <v>445</v>
      </c>
      <c r="C48" s="4">
        <v>2</v>
      </c>
      <c r="D48" s="4"/>
      <c r="E48" s="4"/>
      <c r="F48" s="4">
        <v>2</v>
      </c>
      <c r="G48" s="4"/>
      <c r="H48" s="2" t="s">
        <v>473</v>
      </c>
      <c r="I48" s="4"/>
      <c r="J48" s="4" t="s">
        <v>439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25" x14ac:dyDescent="0.35">
      <c r="A49" s="3">
        <v>48</v>
      </c>
      <c r="B49" s="2" t="s">
        <v>446</v>
      </c>
      <c r="C49" s="4">
        <v>2</v>
      </c>
      <c r="D49" s="4"/>
      <c r="E49" s="4"/>
      <c r="F49" s="4"/>
      <c r="G49" s="4"/>
      <c r="H49" s="2" t="s">
        <v>474</v>
      </c>
      <c r="I49" s="4"/>
      <c r="J49" s="4"/>
      <c r="K49" s="4" t="s">
        <v>439</v>
      </c>
      <c r="L49" s="4" t="s">
        <v>439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25" x14ac:dyDescent="0.35">
      <c r="A50" s="3">
        <v>49</v>
      </c>
      <c r="B50" s="2" t="s">
        <v>447</v>
      </c>
      <c r="C50" s="4">
        <v>3</v>
      </c>
      <c r="D50" s="4">
        <v>3</v>
      </c>
      <c r="E50" s="4">
        <v>3</v>
      </c>
      <c r="F50" s="4"/>
      <c r="G50" s="4"/>
      <c r="H50" s="2" t="s">
        <v>475</v>
      </c>
      <c r="I50" s="4"/>
      <c r="J50" s="4"/>
      <c r="K50" s="4"/>
      <c r="L50" s="4"/>
      <c r="M50" s="4" t="s">
        <v>439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25" x14ac:dyDescent="0.35">
      <c r="A51" s="3">
        <v>50</v>
      </c>
      <c r="B51" s="2" t="s">
        <v>448</v>
      </c>
      <c r="C51" s="4"/>
      <c r="D51" s="4"/>
      <c r="E51" s="4"/>
      <c r="F51" s="4"/>
      <c r="G51" s="4"/>
      <c r="H51" s="2" t="s">
        <v>485</v>
      </c>
      <c r="I51" s="4"/>
      <c r="J51" s="4"/>
      <c r="K51" s="4"/>
      <c r="L51" s="4"/>
      <c r="M51" s="4" t="s">
        <v>439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5" x14ac:dyDescent="0.35">
      <c r="A52" s="3">
        <v>51</v>
      </c>
      <c r="B52" s="2" t="s">
        <v>449</v>
      </c>
      <c r="C52" s="4">
        <v>2</v>
      </c>
      <c r="D52" s="4">
        <v>2</v>
      </c>
      <c r="E52" s="4">
        <v>2</v>
      </c>
      <c r="F52" s="4">
        <v>2</v>
      </c>
      <c r="G52" s="4">
        <v>2</v>
      </c>
      <c r="H52" s="2" t="s">
        <v>486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5" x14ac:dyDescent="0.35">
      <c r="A53" s="3">
        <v>52</v>
      </c>
      <c r="B53" s="2" t="s">
        <v>489</v>
      </c>
      <c r="C53" s="4">
        <v>2</v>
      </c>
      <c r="D53" s="4">
        <v>2</v>
      </c>
      <c r="E53" s="4">
        <v>2</v>
      </c>
      <c r="F53" s="4">
        <v>2</v>
      </c>
      <c r="G53" s="4">
        <v>2</v>
      </c>
      <c r="H53" s="2" t="s">
        <v>486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25" x14ac:dyDescent="0.35">
      <c r="A54" s="3">
        <v>53</v>
      </c>
      <c r="B54" s="2" t="s">
        <v>452</v>
      </c>
      <c r="C54" s="4"/>
      <c r="D54" s="4"/>
      <c r="E54" s="4"/>
      <c r="F54" s="4"/>
      <c r="G54" s="4">
        <v>2</v>
      </c>
      <c r="H54" s="2" t="s">
        <v>464</v>
      </c>
      <c r="I54" s="4" t="s">
        <v>439</v>
      </c>
      <c r="J54" s="4" t="s">
        <v>439</v>
      </c>
      <c r="K54" s="4" t="s">
        <v>439</v>
      </c>
      <c r="L54" s="4" t="s">
        <v>439</v>
      </c>
      <c r="M54" s="4" t="s">
        <v>439</v>
      </c>
      <c r="N54" s="4" t="s">
        <v>439</v>
      </c>
      <c r="O54" s="4"/>
      <c r="P54" s="4"/>
      <c r="Q54" s="4" t="s">
        <v>439</v>
      </c>
      <c r="R54" s="4"/>
      <c r="S54" s="4"/>
      <c r="T54" s="4"/>
      <c r="U54" s="4"/>
      <c r="V54" s="4"/>
      <c r="W54" s="4"/>
      <c r="X54" s="4"/>
    </row>
    <row r="55" spans="1:24" ht="37.5" x14ac:dyDescent="0.35">
      <c r="A55" s="3">
        <v>54</v>
      </c>
      <c r="B55" s="2" t="s">
        <v>450</v>
      </c>
      <c r="C55" s="4">
        <v>2</v>
      </c>
      <c r="D55" s="4"/>
      <c r="E55" s="4"/>
      <c r="F55" s="4"/>
      <c r="G55" s="4"/>
      <c r="H55" s="2" t="s">
        <v>490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25" x14ac:dyDescent="0.35">
      <c r="A56" s="3">
        <v>55</v>
      </c>
      <c r="B56" s="2" t="s">
        <v>451</v>
      </c>
      <c r="C56" s="4"/>
      <c r="D56" s="4"/>
      <c r="E56" s="4"/>
      <c r="F56" s="4">
        <v>2</v>
      </c>
      <c r="G56" s="4"/>
      <c r="H56" s="2" t="s">
        <v>465</v>
      </c>
      <c r="I56" s="4" t="s">
        <v>439</v>
      </c>
      <c r="J56" s="4" t="s">
        <v>439</v>
      </c>
      <c r="K56" s="4"/>
      <c r="L56" s="4"/>
      <c r="M56" s="4"/>
      <c r="N56" s="4"/>
      <c r="O56" s="4"/>
      <c r="P56" s="4"/>
      <c r="Q56" s="4" t="s">
        <v>439</v>
      </c>
      <c r="R56" s="4"/>
      <c r="S56" s="4"/>
      <c r="T56" s="4"/>
      <c r="U56" s="4"/>
      <c r="V56" s="4" t="s">
        <v>439</v>
      </c>
      <c r="W56" s="4"/>
      <c r="X56" s="4"/>
    </row>
    <row r="57" spans="1:24" ht="37.5" x14ac:dyDescent="0.35">
      <c r="A57" s="3">
        <v>56</v>
      </c>
      <c r="B57" s="2" t="s">
        <v>454</v>
      </c>
      <c r="C57" s="4"/>
      <c r="D57" s="4"/>
      <c r="E57" s="4"/>
      <c r="F57" s="4">
        <v>2</v>
      </c>
      <c r="G57" s="4"/>
      <c r="H57" s="2" t="s">
        <v>471</v>
      </c>
      <c r="I57" s="4"/>
      <c r="J57" s="4"/>
      <c r="K57" s="4"/>
      <c r="L57" s="4"/>
      <c r="M57" s="4" t="s">
        <v>439</v>
      </c>
      <c r="N57" s="4" t="s">
        <v>439</v>
      </c>
      <c r="O57" s="4"/>
      <c r="P57" s="4"/>
      <c r="Q57" s="4" t="s">
        <v>439</v>
      </c>
      <c r="R57" s="4"/>
      <c r="S57" s="4"/>
      <c r="T57" s="4"/>
      <c r="U57" s="4"/>
      <c r="V57" s="4"/>
      <c r="W57" s="4"/>
      <c r="X57" s="4"/>
    </row>
    <row r="58" spans="1:24" ht="25" x14ac:dyDescent="0.35">
      <c r="A58" s="3">
        <v>57</v>
      </c>
      <c r="B58" s="2" t="s">
        <v>455</v>
      </c>
      <c r="C58" s="4"/>
      <c r="D58" s="4"/>
      <c r="E58" s="4"/>
      <c r="F58" s="4">
        <v>2</v>
      </c>
      <c r="G58" s="4"/>
      <c r="H58" s="2" t="s">
        <v>470</v>
      </c>
      <c r="I58" s="4"/>
      <c r="J58" s="4"/>
      <c r="K58" s="4"/>
      <c r="L58" s="4"/>
      <c r="M58" s="4"/>
      <c r="N58" s="4"/>
      <c r="O58" s="4"/>
      <c r="P58" s="4"/>
      <c r="Q58" s="4" t="s">
        <v>439</v>
      </c>
      <c r="R58" s="4"/>
      <c r="S58" s="4"/>
      <c r="T58" s="4"/>
      <c r="U58" s="4"/>
      <c r="V58" s="4"/>
      <c r="W58" s="4"/>
      <c r="X58" s="4"/>
    </row>
    <row r="59" spans="1:24" x14ac:dyDescent="0.35">
      <c r="A59" s="3">
        <v>58</v>
      </c>
      <c r="B59" s="2" t="s">
        <v>456</v>
      </c>
      <c r="C59" s="4"/>
      <c r="D59" s="4"/>
      <c r="E59" s="4"/>
      <c r="F59" s="4">
        <v>2</v>
      </c>
      <c r="G59" s="4"/>
      <c r="H59" s="2" t="s">
        <v>472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 t="s">
        <v>439</v>
      </c>
      <c r="W59" s="4" t="s">
        <v>439</v>
      </c>
      <c r="X59" s="4"/>
    </row>
    <row r="60" spans="1:24" x14ac:dyDescent="0.35">
      <c r="A60" s="3">
        <v>59</v>
      </c>
      <c r="B60" s="2" t="s">
        <v>457</v>
      </c>
      <c r="C60" s="4">
        <v>2</v>
      </c>
      <c r="D60" s="4"/>
      <c r="E60" s="4"/>
      <c r="F60" s="4"/>
      <c r="G60" s="4"/>
      <c r="H60" s="2" t="s">
        <v>476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 t="s">
        <v>439</v>
      </c>
      <c r="X60" s="4"/>
    </row>
    <row r="61" spans="1:24" ht="50" x14ac:dyDescent="0.35">
      <c r="A61" s="3">
        <v>60</v>
      </c>
      <c r="B61" s="2" t="s">
        <v>458</v>
      </c>
      <c r="C61" s="4">
        <v>2</v>
      </c>
      <c r="D61" s="4">
        <v>2</v>
      </c>
      <c r="E61" s="4">
        <v>3</v>
      </c>
      <c r="F61" s="4"/>
      <c r="G61" s="4"/>
      <c r="H61" s="2" t="s">
        <v>477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 t="s">
        <v>439</v>
      </c>
      <c r="X61" s="4"/>
    </row>
    <row r="62" spans="1:24" ht="25" x14ac:dyDescent="0.35">
      <c r="A62" s="3">
        <v>61</v>
      </c>
      <c r="B62" s="2" t="s">
        <v>459</v>
      </c>
      <c r="C62" s="4">
        <v>2</v>
      </c>
      <c r="D62" s="4">
        <v>2</v>
      </c>
      <c r="E62" s="4">
        <v>3</v>
      </c>
      <c r="F62" s="4"/>
      <c r="G62" s="4"/>
      <c r="H62" s="2" t="s">
        <v>478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 t="s">
        <v>439</v>
      </c>
      <c r="X62" s="4" t="s">
        <v>439</v>
      </c>
    </row>
    <row r="63" spans="1:24" ht="50" x14ac:dyDescent="0.35">
      <c r="A63" s="3">
        <v>62</v>
      </c>
      <c r="B63" s="2" t="s">
        <v>460</v>
      </c>
      <c r="C63" s="4">
        <v>2</v>
      </c>
      <c r="D63" s="4"/>
      <c r="E63" s="4"/>
      <c r="F63" s="4"/>
      <c r="G63" s="4"/>
      <c r="H63" s="2" t="s">
        <v>479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 t="s">
        <v>439</v>
      </c>
      <c r="X63" s="4"/>
    </row>
    <row r="64" spans="1:24" ht="37.5" x14ac:dyDescent="0.35">
      <c r="A64" s="3">
        <v>63</v>
      </c>
      <c r="B64" s="2" t="s">
        <v>480</v>
      </c>
      <c r="C64" s="4">
        <v>3</v>
      </c>
      <c r="D64" s="4"/>
      <c r="E64" s="4">
        <v>2</v>
      </c>
      <c r="F64" s="4"/>
      <c r="G64" s="4"/>
      <c r="H64" s="2" t="s">
        <v>481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 t="s">
        <v>439</v>
      </c>
      <c r="U64" s="4" t="s">
        <v>439</v>
      </c>
      <c r="V64" s="4"/>
      <c r="W64" s="4"/>
      <c r="X64" s="4"/>
    </row>
    <row r="65" spans="1:24" ht="37.5" x14ac:dyDescent="0.35">
      <c r="A65" s="3">
        <v>64</v>
      </c>
      <c r="B65" s="2" t="s">
        <v>461</v>
      </c>
      <c r="C65" s="4">
        <v>2</v>
      </c>
      <c r="D65" s="4"/>
      <c r="E65" s="4"/>
      <c r="F65" s="4">
        <v>2</v>
      </c>
      <c r="G65" s="4"/>
      <c r="H65" s="2" t="s">
        <v>482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 t="s">
        <v>439</v>
      </c>
      <c r="W65" s="4"/>
      <c r="X65" s="4"/>
    </row>
    <row r="66" spans="1:24" ht="50" x14ac:dyDescent="0.35">
      <c r="A66" s="3">
        <v>65</v>
      </c>
      <c r="B66" s="2" t="s">
        <v>463</v>
      </c>
      <c r="C66" s="4"/>
      <c r="D66" s="4"/>
      <c r="E66" s="4"/>
      <c r="F66" s="4">
        <v>2</v>
      </c>
      <c r="G66" s="4"/>
      <c r="H66" s="2" t="s">
        <v>483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 t="s">
        <v>439</v>
      </c>
      <c r="W66" s="4"/>
      <c r="X66" s="4"/>
    </row>
    <row r="67" spans="1:24" ht="25" x14ac:dyDescent="0.35">
      <c r="A67" s="3">
        <v>66</v>
      </c>
      <c r="B67" s="2" t="s">
        <v>453</v>
      </c>
      <c r="C67" s="4"/>
      <c r="D67" s="4"/>
      <c r="E67" s="4"/>
      <c r="F67" s="4">
        <v>2</v>
      </c>
      <c r="G67" s="4"/>
      <c r="H67" s="2" t="s">
        <v>484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 t="s">
        <v>439</v>
      </c>
      <c r="W67" s="4"/>
      <c r="X67" s="4"/>
    </row>
    <row r="68" spans="1:24" x14ac:dyDescent="0.35">
      <c r="A68" s="3">
        <v>67</v>
      </c>
      <c r="B68" s="2" t="s">
        <v>487</v>
      </c>
      <c r="C68" s="4"/>
      <c r="D68" s="4"/>
      <c r="E68" s="4"/>
      <c r="F68" s="4">
        <v>2</v>
      </c>
      <c r="G68" s="4"/>
      <c r="H68" s="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 t="s">
        <v>439</v>
      </c>
      <c r="U68" s="4" t="s">
        <v>439</v>
      </c>
      <c r="V68" s="4" t="s">
        <v>439</v>
      </c>
      <c r="W68" s="4"/>
      <c r="X68" s="4"/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243A-093B-4E3B-8515-4EB6F3B2F8F7}">
  <sheetPr codeName="Feuil4">
    <tabColor theme="4" tint="-0.499984740745262"/>
  </sheetPr>
  <dimension ref="A1:T37"/>
  <sheetViews>
    <sheetView zoomScale="70" zoomScaleNormal="70" workbookViewId="0">
      <selection activeCell="F12" sqref="F12"/>
    </sheetView>
  </sheetViews>
  <sheetFormatPr defaultColWidth="11.3046875" defaultRowHeight="12.5" x14ac:dyDescent="0.35"/>
  <cols>
    <col min="1" max="1" width="3.765625" style="6" customWidth="1"/>
    <col min="2" max="2" width="58.4609375" style="5" customWidth="1"/>
    <col min="3" max="3" width="13.23046875" style="5" customWidth="1"/>
    <col min="4" max="7" width="11.3046875" style="5"/>
    <col min="8" max="8" width="12.69140625" style="5" customWidth="1"/>
    <col min="9" max="18" width="11.3046875" style="5"/>
    <col min="19" max="19" width="25.69140625" style="5" customWidth="1"/>
    <col min="20" max="20" width="73.07421875" style="5" customWidth="1"/>
    <col min="21" max="16384" width="11.3046875" style="5"/>
  </cols>
  <sheetData>
    <row r="1" spans="1:20" s="16" customFormat="1" ht="37.5" x14ac:dyDescent="0.35">
      <c r="A1" s="14" t="s">
        <v>0</v>
      </c>
      <c r="B1" s="15" t="s">
        <v>1</v>
      </c>
      <c r="C1" s="15" t="s">
        <v>7</v>
      </c>
      <c r="D1" s="15" t="s">
        <v>18</v>
      </c>
      <c r="E1" s="15" t="s">
        <v>29</v>
      </c>
      <c r="F1" s="15" t="s">
        <v>40</v>
      </c>
      <c r="G1" s="15" t="s">
        <v>49</v>
      </c>
      <c r="H1" s="15" t="s">
        <v>109</v>
      </c>
      <c r="I1" s="15" t="s">
        <v>108</v>
      </c>
      <c r="J1" s="15" t="s">
        <v>107</v>
      </c>
      <c r="K1" s="15" t="s">
        <v>106</v>
      </c>
      <c r="L1" s="15" t="s">
        <v>105</v>
      </c>
      <c r="M1" s="15" t="s">
        <v>104</v>
      </c>
      <c r="N1" s="15" t="s">
        <v>466</v>
      </c>
      <c r="O1" s="15" t="s">
        <v>467</v>
      </c>
      <c r="P1" s="15" t="s">
        <v>468</v>
      </c>
      <c r="Q1" s="15" t="s">
        <v>469</v>
      </c>
      <c r="R1" s="15" t="s">
        <v>103</v>
      </c>
      <c r="S1" s="15" t="s">
        <v>331</v>
      </c>
      <c r="T1" s="15" t="s">
        <v>332</v>
      </c>
    </row>
    <row r="2" spans="1:20" x14ac:dyDescent="0.35">
      <c r="A2" s="3">
        <v>1</v>
      </c>
      <c r="B2" s="2" t="s">
        <v>333</v>
      </c>
      <c r="C2" s="3" t="s">
        <v>439</v>
      </c>
      <c r="D2" s="4" t="s">
        <v>439</v>
      </c>
      <c r="E2" s="4" t="s">
        <v>439</v>
      </c>
      <c r="F2" s="4" t="s">
        <v>439</v>
      </c>
      <c r="G2" s="4" t="s">
        <v>439</v>
      </c>
      <c r="H2" s="4" t="s">
        <v>439</v>
      </c>
      <c r="I2" s="4" t="s">
        <v>439</v>
      </c>
      <c r="J2" s="4" t="s">
        <v>439</v>
      </c>
      <c r="K2" s="4" t="s">
        <v>439</v>
      </c>
      <c r="L2" s="4" t="s">
        <v>439</v>
      </c>
      <c r="M2" s="4" t="s">
        <v>439</v>
      </c>
      <c r="N2" s="4"/>
      <c r="O2" s="4"/>
      <c r="P2" s="4"/>
      <c r="Q2" s="4"/>
      <c r="R2" s="4" t="s">
        <v>439</v>
      </c>
      <c r="S2" s="10" t="s">
        <v>334</v>
      </c>
      <c r="T2" s="10" t="s">
        <v>335</v>
      </c>
    </row>
    <row r="3" spans="1:20" x14ac:dyDescent="0.35">
      <c r="A3" s="3">
        <v>2</v>
      </c>
      <c r="B3" s="2" t="s">
        <v>336</v>
      </c>
      <c r="C3" s="3" t="s">
        <v>439</v>
      </c>
      <c r="D3" s="4" t="s">
        <v>439</v>
      </c>
      <c r="E3" s="4" t="s">
        <v>439</v>
      </c>
      <c r="F3" s="4" t="s">
        <v>439</v>
      </c>
      <c r="G3" s="4" t="s">
        <v>439</v>
      </c>
      <c r="H3" s="4" t="s">
        <v>439</v>
      </c>
      <c r="I3" s="4" t="s">
        <v>439</v>
      </c>
      <c r="J3" s="4"/>
      <c r="K3" s="4" t="s">
        <v>439</v>
      </c>
      <c r="L3" s="4" t="s">
        <v>439</v>
      </c>
      <c r="M3" s="4" t="s">
        <v>439</v>
      </c>
      <c r="N3" s="4"/>
      <c r="O3" s="4"/>
      <c r="P3" s="4"/>
      <c r="Q3" s="4"/>
      <c r="R3" s="4" t="s">
        <v>439</v>
      </c>
      <c r="S3" s="10" t="s">
        <v>337</v>
      </c>
      <c r="T3" s="10" t="s">
        <v>338</v>
      </c>
    </row>
    <row r="4" spans="1:20" x14ac:dyDescent="0.35">
      <c r="A4" s="3">
        <v>3</v>
      </c>
      <c r="B4" s="2" t="s">
        <v>339</v>
      </c>
      <c r="C4" s="3" t="s">
        <v>439</v>
      </c>
      <c r="D4" s="4" t="s">
        <v>439</v>
      </c>
      <c r="E4" s="4" t="s">
        <v>439</v>
      </c>
      <c r="F4" s="4" t="s">
        <v>439</v>
      </c>
      <c r="G4" s="4" t="s">
        <v>439</v>
      </c>
      <c r="H4" s="4" t="s">
        <v>439</v>
      </c>
      <c r="I4" s="4" t="s">
        <v>439</v>
      </c>
      <c r="J4" s="4"/>
      <c r="K4" s="4" t="s">
        <v>439</v>
      </c>
      <c r="L4" s="4" t="s">
        <v>439</v>
      </c>
      <c r="M4" s="4" t="s">
        <v>439</v>
      </c>
      <c r="N4" s="4"/>
      <c r="O4" s="4"/>
      <c r="P4" s="4"/>
      <c r="Q4" s="4"/>
      <c r="R4" s="4" t="s">
        <v>439</v>
      </c>
      <c r="S4" s="10" t="s">
        <v>340</v>
      </c>
      <c r="T4" s="10" t="s">
        <v>341</v>
      </c>
    </row>
    <row r="5" spans="1:20" x14ac:dyDescent="0.35">
      <c r="A5" s="3">
        <v>4</v>
      </c>
      <c r="B5" s="2" t="s">
        <v>342</v>
      </c>
      <c r="C5" s="3" t="s">
        <v>439</v>
      </c>
      <c r="D5" s="4" t="s">
        <v>439</v>
      </c>
      <c r="E5" s="4" t="s">
        <v>439</v>
      </c>
      <c r="F5" s="4" t="s">
        <v>439</v>
      </c>
      <c r="G5" s="4" t="s">
        <v>439</v>
      </c>
      <c r="H5" s="4" t="s">
        <v>439</v>
      </c>
      <c r="I5" s="4" t="s">
        <v>439</v>
      </c>
      <c r="J5" s="4"/>
      <c r="K5" s="4" t="s">
        <v>439</v>
      </c>
      <c r="L5" s="4" t="s">
        <v>439</v>
      </c>
      <c r="M5" s="4" t="s">
        <v>439</v>
      </c>
      <c r="N5" s="4" t="s">
        <v>439</v>
      </c>
      <c r="O5" s="4"/>
      <c r="P5" s="4"/>
      <c r="Q5" s="4"/>
      <c r="R5" s="4" t="s">
        <v>439</v>
      </c>
      <c r="S5" s="10" t="s">
        <v>343</v>
      </c>
      <c r="T5" s="10" t="s">
        <v>344</v>
      </c>
    </row>
    <row r="6" spans="1:20" x14ac:dyDescent="0.35">
      <c r="A6" s="3">
        <v>5</v>
      </c>
      <c r="B6" s="2" t="s">
        <v>345</v>
      </c>
      <c r="C6" s="3" t="s">
        <v>439</v>
      </c>
      <c r="D6" s="4" t="s">
        <v>439</v>
      </c>
      <c r="E6" s="4" t="s">
        <v>439</v>
      </c>
      <c r="F6" s="4" t="s">
        <v>439</v>
      </c>
      <c r="G6" s="4" t="s">
        <v>439</v>
      </c>
      <c r="H6" s="4" t="s">
        <v>439</v>
      </c>
      <c r="I6" s="4" t="s">
        <v>439</v>
      </c>
      <c r="J6" s="4"/>
      <c r="K6" s="4" t="s">
        <v>439</v>
      </c>
      <c r="L6" s="4" t="s">
        <v>439</v>
      </c>
      <c r="M6" s="4" t="s">
        <v>439</v>
      </c>
      <c r="N6" s="4" t="s">
        <v>439</v>
      </c>
      <c r="O6" s="4" t="s">
        <v>439</v>
      </c>
      <c r="P6" s="4"/>
      <c r="Q6" s="4" t="s">
        <v>439</v>
      </c>
      <c r="R6" s="4" t="s">
        <v>439</v>
      </c>
      <c r="S6" s="10" t="s">
        <v>346</v>
      </c>
      <c r="T6" s="10" t="s">
        <v>347</v>
      </c>
    </row>
    <row r="7" spans="1:20" x14ac:dyDescent="0.35">
      <c r="A7" s="3">
        <v>6</v>
      </c>
      <c r="B7" s="2" t="s">
        <v>348</v>
      </c>
      <c r="C7" s="3" t="s">
        <v>439</v>
      </c>
      <c r="D7" s="4" t="s">
        <v>439</v>
      </c>
      <c r="E7" s="4" t="s">
        <v>439</v>
      </c>
      <c r="F7" s="4" t="s">
        <v>439</v>
      </c>
      <c r="G7" s="4" t="s">
        <v>439</v>
      </c>
      <c r="H7" s="4" t="s">
        <v>439</v>
      </c>
      <c r="I7" s="4" t="s">
        <v>439</v>
      </c>
      <c r="J7" s="4"/>
      <c r="K7" s="4" t="s">
        <v>439</v>
      </c>
      <c r="L7" s="4" t="s">
        <v>439</v>
      </c>
      <c r="M7" s="4" t="s">
        <v>439</v>
      </c>
      <c r="N7" s="4"/>
      <c r="O7" s="4"/>
      <c r="P7" s="4"/>
      <c r="Q7" s="4"/>
      <c r="R7" s="4" t="s">
        <v>439</v>
      </c>
      <c r="S7" s="10" t="s">
        <v>349</v>
      </c>
      <c r="T7" s="10" t="s">
        <v>350</v>
      </c>
    </row>
    <row r="8" spans="1:20" x14ac:dyDescent="0.35">
      <c r="A8" s="3">
        <v>7</v>
      </c>
      <c r="B8" s="2" t="s">
        <v>351</v>
      </c>
      <c r="C8" s="3" t="s">
        <v>439</v>
      </c>
      <c r="D8" s="4" t="s">
        <v>439</v>
      </c>
      <c r="E8" s="4" t="s">
        <v>439</v>
      </c>
      <c r="F8" s="4" t="s">
        <v>439</v>
      </c>
      <c r="G8" s="4" t="s">
        <v>439</v>
      </c>
      <c r="H8" s="4" t="s">
        <v>439</v>
      </c>
      <c r="I8" s="4" t="s">
        <v>439</v>
      </c>
      <c r="J8" s="4"/>
      <c r="K8" s="4" t="s">
        <v>439</v>
      </c>
      <c r="L8" s="4" t="s">
        <v>439</v>
      </c>
      <c r="M8" s="4" t="s">
        <v>439</v>
      </c>
      <c r="N8" s="4"/>
      <c r="O8" s="4"/>
      <c r="P8" s="4"/>
      <c r="Q8" s="4"/>
      <c r="R8" s="4" t="s">
        <v>439</v>
      </c>
      <c r="S8" s="10" t="s">
        <v>352</v>
      </c>
      <c r="T8" s="10" t="s">
        <v>353</v>
      </c>
    </row>
    <row r="9" spans="1:20" x14ac:dyDescent="0.35">
      <c r="A9" s="3">
        <v>8</v>
      </c>
      <c r="B9" s="2" t="s">
        <v>354</v>
      </c>
      <c r="C9" s="3" t="s">
        <v>439</v>
      </c>
      <c r="D9" s="4" t="s">
        <v>439</v>
      </c>
      <c r="E9" s="4" t="s">
        <v>439</v>
      </c>
      <c r="F9" s="4" t="s">
        <v>439</v>
      </c>
      <c r="G9" s="4" t="s">
        <v>439</v>
      </c>
      <c r="H9" s="4" t="s">
        <v>439</v>
      </c>
      <c r="I9" s="4" t="s">
        <v>439</v>
      </c>
      <c r="J9" s="4"/>
      <c r="K9" s="4" t="s">
        <v>439</v>
      </c>
      <c r="L9" s="4" t="s">
        <v>439</v>
      </c>
      <c r="M9" s="4" t="s">
        <v>439</v>
      </c>
      <c r="N9" s="4"/>
      <c r="O9" s="4"/>
      <c r="P9" s="4"/>
      <c r="Q9" s="4"/>
      <c r="R9" s="4" t="s">
        <v>439</v>
      </c>
      <c r="S9" s="10" t="s">
        <v>355</v>
      </c>
      <c r="T9" s="10" t="s">
        <v>356</v>
      </c>
    </row>
    <row r="10" spans="1:20" x14ac:dyDescent="0.35">
      <c r="A10" s="3">
        <v>9</v>
      </c>
      <c r="B10" s="2" t="s">
        <v>357</v>
      </c>
      <c r="C10" s="3" t="s">
        <v>439</v>
      </c>
      <c r="D10" s="4" t="s">
        <v>439</v>
      </c>
      <c r="E10" s="4" t="s">
        <v>439</v>
      </c>
      <c r="F10" s="4" t="s">
        <v>439</v>
      </c>
      <c r="G10" s="4"/>
      <c r="H10" s="4" t="s">
        <v>439</v>
      </c>
      <c r="I10" s="4" t="s">
        <v>439</v>
      </c>
      <c r="J10" s="4"/>
      <c r="K10" s="4" t="s">
        <v>439</v>
      </c>
      <c r="L10" s="4"/>
      <c r="M10" s="4"/>
      <c r="N10" s="4"/>
      <c r="O10" s="4"/>
      <c r="P10" s="4"/>
      <c r="Q10" s="4"/>
      <c r="R10" s="4"/>
      <c r="S10" s="10" t="s">
        <v>358</v>
      </c>
      <c r="T10" s="10" t="s">
        <v>359</v>
      </c>
    </row>
    <row r="11" spans="1:20" x14ac:dyDescent="0.35">
      <c r="A11" s="3">
        <v>10</v>
      </c>
      <c r="B11" s="2" t="s">
        <v>360</v>
      </c>
      <c r="C11" s="3" t="s">
        <v>439</v>
      </c>
      <c r="D11" s="4" t="s">
        <v>439</v>
      </c>
      <c r="E11" s="4" t="s">
        <v>439</v>
      </c>
      <c r="F11" s="4" t="s">
        <v>439</v>
      </c>
      <c r="G11" s="4"/>
      <c r="H11" s="4" t="s">
        <v>439</v>
      </c>
      <c r="I11" s="4" t="s">
        <v>439</v>
      </c>
      <c r="J11" s="4"/>
      <c r="K11" s="4" t="s">
        <v>439</v>
      </c>
      <c r="L11" s="4"/>
      <c r="M11" s="4"/>
      <c r="N11" s="4"/>
      <c r="O11" s="4"/>
      <c r="P11" s="4"/>
      <c r="Q11" s="4"/>
      <c r="R11" s="4"/>
      <c r="S11" s="10" t="s">
        <v>361</v>
      </c>
      <c r="T11" s="10" t="s">
        <v>362</v>
      </c>
    </row>
    <row r="12" spans="1:20" x14ac:dyDescent="0.35">
      <c r="A12" s="3">
        <v>11</v>
      </c>
      <c r="B12" s="2" t="s">
        <v>363</v>
      </c>
      <c r="C12" s="3" t="s">
        <v>439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 t="s">
        <v>364</v>
      </c>
      <c r="T12" s="10" t="s">
        <v>365</v>
      </c>
    </row>
    <row r="13" spans="1:20" x14ac:dyDescent="0.35">
      <c r="A13" s="3">
        <v>12</v>
      </c>
      <c r="B13" s="2" t="s">
        <v>366</v>
      </c>
      <c r="C13" s="3"/>
      <c r="D13" s="4" t="s">
        <v>439</v>
      </c>
      <c r="E13" s="4" t="s">
        <v>439</v>
      </c>
      <c r="F13" s="4"/>
      <c r="G13" s="4"/>
      <c r="H13" s="4" t="s">
        <v>439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367</v>
      </c>
      <c r="T13" s="10" t="s">
        <v>368</v>
      </c>
    </row>
    <row r="14" spans="1:20" x14ac:dyDescent="0.35">
      <c r="A14" s="3">
        <v>13</v>
      </c>
      <c r="B14" s="2" t="s">
        <v>369</v>
      </c>
      <c r="C14" s="3"/>
      <c r="D14" s="4" t="s">
        <v>439</v>
      </c>
      <c r="E14" s="4"/>
      <c r="F14" s="4"/>
      <c r="G14" s="4"/>
      <c r="H14" s="4"/>
      <c r="I14" s="4"/>
      <c r="J14" s="4"/>
      <c r="K14" s="4"/>
      <c r="L14" s="4"/>
      <c r="M14" s="4"/>
      <c r="N14" s="4" t="s">
        <v>439</v>
      </c>
      <c r="O14" s="4" t="s">
        <v>439</v>
      </c>
      <c r="P14" s="4"/>
      <c r="Q14" s="4"/>
      <c r="R14" s="4"/>
      <c r="S14" s="10" t="s">
        <v>370</v>
      </c>
      <c r="T14" s="10" t="s">
        <v>371</v>
      </c>
    </row>
    <row r="15" spans="1:20" x14ac:dyDescent="0.35">
      <c r="A15" s="3">
        <v>14</v>
      </c>
      <c r="B15" s="2" t="s">
        <v>372</v>
      </c>
      <c r="C15" s="3"/>
      <c r="D15" s="4"/>
      <c r="E15" s="4" t="s">
        <v>439</v>
      </c>
      <c r="F15" s="4" t="s">
        <v>439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367</v>
      </c>
      <c r="T15" s="10" t="s">
        <v>373</v>
      </c>
    </row>
    <row r="16" spans="1:20" x14ac:dyDescent="0.35">
      <c r="A16" s="3">
        <v>15</v>
      </c>
      <c r="B16" s="2" t="s">
        <v>374</v>
      </c>
      <c r="C16" s="3"/>
      <c r="D16" s="4"/>
      <c r="E16" s="4" t="s">
        <v>439</v>
      </c>
      <c r="F16" s="4" t="s">
        <v>439</v>
      </c>
      <c r="G16" s="4"/>
      <c r="H16" s="4"/>
      <c r="I16" s="4"/>
      <c r="J16" s="4" t="s">
        <v>439</v>
      </c>
      <c r="K16" s="4"/>
      <c r="L16" s="4"/>
      <c r="M16" s="4"/>
      <c r="N16" s="4"/>
      <c r="O16" s="4" t="s">
        <v>439</v>
      </c>
      <c r="P16" s="4"/>
      <c r="Q16" s="4" t="s">
        <v>439</v>
      </c>
      <c r="R16" s="4"/>
      <c r="S16" s="10" t="s">
        <v>375</v>
      </c>
      <c r="T16" s="10" t="s">
        <v>376</v>
      </c>
    </row>
    <row r="17" spans="1:20" x14ac:dyDescent="0.35">
      <c r="A17" s="3">
        <v>16</v>
      </c>
      <c r="B17" s="2" t="s">
        <v>377</v>
      </c>
      <c r="C17" s="3"/>
      <c r="D17" s="4"/>
      <c r="E17" s="4"/>
      <c r="F17" s="4"/>
      <c r="G17" s="4" t="s">
        <v>439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378</v>
      </c>
      <c r="T17" s="10" t="s">
        <v>379</v>
      </c>
    </row>
    <row r="18" spans="1:20" x14ac:dyDescent="0.35">
      <c r="A18" s="3">
        <v>17</v>
      </c>
      <c r="B18" s="2" t="s">
        <v>380</v>
      </c>
      <c r="C18" s="3"/>
      <c r="D18" s="4"/>
      <c r="E18" s="4"/>
      <c r="F18" s="4"/>
      <c r="G18" s="4" t="s">
        <v>439</v>
      </c>
      <c r="H18" s="4"/>
      <c r="I18" s="4"/>
      <c r="J18" s="4"/>
      <c r="K18" s="4"/>
      <c r="L18" s="4"/>
      <c r="M18" s="4"/>
      <c r="N18" s="4"/>
      <c r="O18" s="4" t="s">
        <v>439</v>
      </c>
      <c r="P18" s="4"/>
      <c r="Q18" s="4" t="s">
        <v>439</v>
      </c>
      <c r="R18" s="4"/>
      <c r="S18" s="10" t="s">
        <v>381</v>
      </c>
      <c r="T18" s="10" t="s">
        <v>382</v>
      </c>
    </row>
    <row r="19" spans="1:20" x14ac:dyDescent="0.35">
      <c r="A19" s="3">
        <v>18</v>
      </c>
      <c r="B19" s="2" t="s">
        <v>383</v>
      </c>
      <c r="C19" s="3"/>
      <c r="D19" s="4"/>
      <c r="E19" s="4"/>
      <c r="F19" s="4"/>
      <c r="G19" s="4"/>
      <c r="H19" s="4" t="s">
        <v>439</v>
      </c>
      <c r="I19" s="4"/>
      <c r="J19" s="4"/>
      <c r="K19" s="4" t="s">
        <v>439</v>
      </c>
      <c r="L19" s="4"/>
      <c r="M19" s="4"/>
      <c r="N19" s="4"/>
      <c r="O19" s="4"/>
      <c r="P19" s="4"/>
      <c r="Q19" s="4"/>
      <c r="R19" s="4"/>
      <c r="S19" s="10" t="s">
        <v>384</v>
      </c>
      <c r="T19" s="10" t="s">
        <v>385</v>
      </c>
    </row>
    <row r="20" spans="1:20" x14ac:dyDescent="0.35">
      <c r="A20" s="3">
        <v>19</v>
      </c>
      <c r="B20" s="2" t="s">
        <v>386</v>
      </c>
      <c r="C20" s="3"/>
      <c r="D20" s="4"/>
      <c r="E20" s="4"/>
      <c r="F20" s="4"/>
      <c r="G20" s="4"/>
      <c r="H20" s="4" t="s">
        <v>439</v>
      </c>
      <c r="I20" s="4"/>
      <c r="J20" s="4"/>
      <c r="K20" s="4" t="s">
        <v>439</v>
      </c>
      <c r="L20" s="4"/>
      <c r="M20" s="4"/>
      <c r="N20" s="4"/>
      <c r="O20" s="4"/>
      <c r="P20" s="4"/>
      <c r="Q20" s="4"/>
      <c r="R20" s="4" t="s">
        <v>439</v>
      </c>
      <c r="S20" s="10" t="s">
        <v>387</v>
      </c>
      <c r="T20" s="10" t="s">
        <v>388</v>
      </c>
    </row>
    <row r="21" spans="1:20" x14ac:dyDescent="0.35">
      <c r="A21" s="3">
        <v>20</v>
      </c>
      <c r="B21" s="2" t="s">
        <v>389</v>
      </c>
      <c r="C21" s="3"/>
      <c r="D21" s="4"/>
      <c r="E21" s="4"/>
      <c r="F21" s="4"/>
      <c r="G21" s="4"/>
      <c r="H21" s="4" t="s">
        <v>439</v>
      </c>
      <c r="I21" s="4"/>
      <c r="J21" s="4"/>
      <c r="K21" s="4" t="s">
        <v>439</v>
      </c>
      <c r="L21" s="4"/>
      <c r="M21" s="4"/>
      <c r="N21" s="4"/>
      <c r="O21" s="4"/>
      <c r="P21" s="4"/>
      <c r="Q21" s="4"/>
      <c r="R21" s="4"/>
      <c r="S21" s="10" t="s">
        <v>390</v>
      </c>
      <c r="T21" s="10" t="s">
        <v>391</v>
      </c>
    </row>
    <row r="22" spans="1:20" x14ac:dyDescent="0.35">
      <c r="A22" s="3">
        <v>21</v>
      </c>
      <c r="B22" s="2" t="s">
        <v>392</v>
      </c>
      <c r="C22" s="3"/>
      <c r="D22" s="4"/>
      <c r="E22" s="4"/>
      <c r="F22" s="4"/>
      <c r="G22" s="4"/>
      <c r="H22" s="4"/>
      <c r="I22" s="4" t="s">
        <v>439</v>
      </c>
      <c r="J22" s="4"/>
      <c r="K22" s="4"/>
      <c r="L22" s="4"/>
      <c r="M22" s="4"/>
      <c r="N22" s="4"/>
      <c r="O22" s="4"/>
      <c r="P22" s="4"/>
      <c r="Q22" s="4"/>
      <c r="R22" s="4"/>
      <c r="S22" s="10" t="s">
        <v>393</v>
      </c>
      <c r="T22" s="10" t="s">
        <v>394</v>
      </c>
    </row>
    <row r="23" spans="1:20" x14ac:dyDescent="0.35">
      <c r="A23" s="3">
        <v>22</v>
      </c>
      <c r="B23" s="2" t="s">
        <v>395</v>
      </c>
      <c r="C23" s="3"/>
      <c r="D23" s="4"/>
      <c r="E23" s="4"/>
      <c r="F23" s="4"/>
      <c r="G23" s="4" t="s">
        <v>439</v>
      </c>
      <c r="H23" s="4"/>
      <c r="I23" s="4" t="s">
        <v>439</v>
      </c>
      <c r="J23" s="4"/>
      <c r="K23" s="4"/>
      <c r="L23" s="4"/>
      <c r="M23" s="4"/>
      <c r="N23" s="4"/>
      <c r="O23" s="4"/>
      <c r="P23" s="4"/>
      <c r="Q23" s="4"/>
      <c r="R23" s="4"/>
      <c r="S23" s="10" t="s">
        <v>396</v>
      </c>
      <c r="T23" s="10" t="s">
        <v>397</v>
      </c>
    </row>
    <row r="24" spans="1:20" x14ac:dyDescent="0.35">
      <c r="A24" s="3">
        <v>23</v>
      </c>
      <c r="B24" s="2" t="s">
        <v>398</v>
      </c>
      <c r="C24" s="3"/>
      <c r="D24" s="4"/>
      <c r="E24" s="4" t="s">
        <v>439</v>
      </c>
      <c r="F24" s="4" t="s">
        <v>439</v>
      </c>
      <c r="G24" s="4"/>
      <c r="H24" s="4"/>
      <c r="I24" s="4"/>
      <c r="J24" s="4" t="s">
        <v>439</v>
      </c>
      <c r="K24" s="4"/>
      <c r="L24" s="4"/>
      <c r="M24" s="4"/>
      <c r="N24" s="4"/>
      <c r="O24" s="4"/>
      <c r="P24" s="4"/>
      <c r="Q24" s="4"/>
      <c r="R24" s="4"/>
      <c r="S24" s="10" t="s">
        <v>399</v>
      </c>
      <c r="T24" s="10" t="s">
        <v>400</v>
      </c>
    </row>
    <row r="25" spans="1:20" x14ac:dyDescent="0.35">
      <c r="A25" s="3">
        <v>24</v>
      </c>
      <c r="B25" s="2" t="s">
        <v>401</v>
      </c>
      <c r="C25" s="3"/>
      <c r="D25" s="4"/>
      <c r="E25" s="4"/>
      <c r="F25" s="4"/>
      <c r="G25" s="4"/>
      <c r="H25" s="4"/>
      <c r="I25" s="4"/>
      <c r="J25" s="4"/>
      <c r="K25" s="4" t="s">
        <v>439</v>
      </c>
      <c r="L25" s="4"/>
      <c r="M25" s="4"/>
      <c r="N25" s="4"/>
      <c r="O25" s="4"/>
      <c r="P25" s="4"/>
      <c r="Q25" s="4" t="s">
        <v>439</v>
      </c>
      <c r="R25" s="4"/>
      <c r="S25" s="10" t="s">
        <v>402</v>
      </c>
      <c r="T25" s="10" t="s">
        <v>403</v>
      </c>
    </row>
    <row r="26" spans="1:20" x14ac:dyDescent="0.35">
      <c r="A26" s="3">
        <v>25</v>
      </c>
      <c r="B26" s="2" t="s">
        <v>404</v>
      </c>
      <c r="C26" s="3"/>
      <c r="D26" s="4"/>
      <c r="E26" s="4"/>
      <c r="F26" s="4"/>
      <c r="G26" s="4"/>
      <c r="H26" s="4" t="s">
        <v>439</v>
      </c>
      <c r="I26" s="4"/>
      <c r="J26" s="4"/>
      <c r="K26" s="4" t="s">
        <v>439</v>
      </c>
      <c r="L26" s="4"/>
      <c r="M26" s="4"/>
      <c r="N26" s="4"/>
      <c r="O26" s="4"/>
      <c r="P26" s="4"/>
      <c r="Q26" s="4"/>
      <c r="R26" s="4"/>
      <c r="S26" s="10" t="s">
        <v>405</v>
      </c>
      <c r="T26" s="10" t="s">
        <v>406</v>
      </c>
    </row>
    <row r="27" spans="1:20" x14ac:dyDescent="0.35">
      <c r="A27" s="3">
        <v>26</v>
      </c>
      <c r="B27" s="2" t="s">
        <v>407</v>
      </c>
      <c r="C27" s="3"/>
      <c r="D27" s="4"/>
      <c r="E27" s="4"/>
      <c r="F27" s="4"/>
      <c r="G27" s="4"/>
      <c r="H27" s="4"/>
      <c r="I27" s="4"/>
      <c r="J27" s="4"/>
      <c r="K27" s="4" t="s">
        <v>439</v>
      </c>
      <c r="L27" s="4"/>
      <c r="M27" s="4"/>
      <c r="N27" s="4"/>
      <c r="O27" s="4"/>
      <c r="P27" s="4"/>
      <c r="Q27" s="4"/>
      <c r="R27" s="4"/>
      <c r="S27" s="10" t="s">
        <v>408</v>
      </c>
      <c r="T27" s="10" t="s">
        <v>409</v>
      </c>
    </row>
    <row r="28" spans="1:20" x14ac:dyDescent="0.35">
      <c r="A28" s="3">
        <v>27</v>
      </c>
      <c r="B28" s="2" t="s">
        <v>410</v>
      </c>
      <c r="C28" s="3"/>
      <c r="D28" s="4"/>
      <c r="E28" s="4"/>
      <c r="F28" s="4"/>
      <c r="G28" s="4"/>
      <c r="H28" s="4"/>
      <c r="I28" s="4"/>
      <c r="J28" s="4"/>
      <c r="K28" s="4" t="s">
        <v>439</v>
      </c>
      <c r="L28" s="4"/>
      <c r="M28" s="4"/>
      <c r="N28" s="4"/>
      <c r="O28" s="4"/>
      <c r="P28" s="4"/>
      <c r="Q28" s="4"/>
      <c r="R28" s="4"/>
      <c r="S28" s="10" t="s">
        <v>411</v>
      </c>
      <c r="T28" s="10" t="s">
        <v>412</v>
      </c>
    </row>
    <row r="29" spans="1:20" x14ac:dyDescent="0.35">
      <c r="A29" s="3">
        <v>28</v>
      </c>
      <c r="B29" s="2" t="s">
        <v>413</v>
      </c>
      <c r="C29" s="3"/>
      <c r="D29" s="4"/>
      <c r="E29" s="4"/>
      <c r="F29" s="4"/>
      <c r="G29" s="4"/>
      <c r="H29" s="4"/>
      <c r="I29" s="4"/>
      <c r="J29" s="4"/>
      <c r="K29" s="4" t="s">
        <v>439</v>
      </c>
      <c r="L29" s="4"/>
      <c r="M29" s="4"/>
      <c r="N29" s="4"/>
      <c r="O29" s="4"/>
      <c r="P29" s="4"/>
      <c r="Q29" s="4"/>
      <c r="R29" s="4"/>
      <c r="S29" s="10" t="s">
        <v>414</v>
      </c>
      <c r="T29" s="10" t="s">
        <v>415</v>
      </c>
    </row>
    <row r="30" spans="1:20" x14ac:dyDescent="0.35">
      <c r="A30" s="3">
        <v>29</v>
      </c>
      <c r="B30" s="2" t="s">
        <v>416</v>
      </c>
      <c r="C30" s="3"/>
      <c r="D30" s="4"/>
      <c r="E30" s="4"/>
      <c r="F30" s="4"/>
      <c r="G30" s="4"/>
      <c r="H30" s="4"/>
      <c r="I30" s="4"/>
      <c r="J30" s="4"/>
      <c r="K30" s="4" t="s">
        <v>439</v>
      </c>
      <c r="L30" s="4"/>
      <c r="M30" s="4"/>
      <c r="N30" s="4"/>
      <c r="O30" s="4"/>
      <c r="P30" s="4"/>
      <c r="Q30" s="4" t="s">
        <v>439</v>
      </c>
      <c r="R30" s="4"/>
      <c r="S30" s="10" t="s">
        <v>367</v>
      </c>
      <c r="T30" s="10" t="s">
        <v>417</v>
      </c>
    </row>
    <row r="31" spans="1:20" x14ac:dyDescent="0.35">
      <c r="A31" s="3">
        <v>30</v>
      </c>
      <c r="B31" s="2" t="s">
        <v>418</v>
      </c>
      <c r="C31" s="3"/>
      <c r="D31" s="4"/>
      <c r="E31" s="4"/>
      <c r="F31" s="4"/>
      <c r="G31" s="4"/>
      <c r="H31" s="4"/>
      <c r="I31" s="4"/>
      <c r="J31" s="4"/>
      <c r="K31" s="4" t="s">
        <v>439</v>
      </c>
      <c r="L31" s="4" t="s">
        <v>439</v>
      </c>
      <c r="M31" s="4"/>
      <c r="N31" s="4"/>
      <c r="O31" s="4"/>
      <c r="P31" s="4"/>
      <c r="Q31" s="4"/>
      <c r="R31" s="4"/>
      <c r="S31" s="10" t="s">
        <v>419</v>
      </c>
      <c r="T31" s="10" t="s">
        <v>420</v>
      </c>
    </row>
    <row r="32" spans="1:20" x14ac:dyDescent="0.35">
      <c r="A32" s="3">
        <v>31</v>
      </c>
      <c r="B32" s="2" t="s">
        <v>421</v>
      </c>
      <c r="C32" s="3"/>
      <c r="D32" s="4"/>
      <c r="E32" s="4"/>
      <c r="F32" s="4"/>
      <c r="G32" s="4"/>
      <c r="H32" s="4"/>
      <c r="I32" s="4"/>
      <c r="J32" s="4"/>
      <c r="K32" s="4"/>
      <c r="L32" s="4" t="s">
        <v>439</v>
      </c>
      <c r="M32" s="4"/>
      <c r="N32" s="4"/>
      <c r="O32" s="4"/>
      <c r="P32" s="4"/>
      <c r="Q32" s="4"/>
      <c r="R32" s="4"/>
      <c r="S32" s="10" t="s">
        <v>422</v>
      </c>
      <c r="T32" s="10" t="s">
        <v>423</v>
      </c>
    </row>
    <row r="33" spans="1:20" x14ac:dyDescent="0.35">
      <c r="A33" s="3">
        <v>32</v>
      </c>
      <c r="B33" s="2" t="s">
        <v>424</v>
      </c>
      <c r="C33" s="3"/>
      <c r="D33" s="4"/>
      <c r="E33" s="4"/>
      <c r="F33" s="4"/>
      <c r="G33" s="4"/>
      <c r="H33" s="4"/>
      <c r="I33" s="4"/>
      <c r="J33" s="4"/>
      <c r="K33" s="4"/>
      <c r="L33" s="4"/>
      <c r="M33" s="4" t="s">
        <v>439</v>
      </c>
      <c r="N33" s="4"/>
      <c r="O33" s="4"/>
      <c r="P33" s="4"/>
      <c r="Q33" s="4"/>
      <c r="R33" s="4"/>
      <c r="S33" s="10" t="s">
        <v>425</v>
      </c>
      <c r="T33" s="10" t="s">
        <v>426</v>
      </c>
    </row>
    <row r="34" spans="1:20" x14ac:dyDescent="0.35">
      <c r="A34" s="3">
        <v>33</v>
      </c>
      <c r="B34" s="2" t="s">
        <v>427</v>
      </c>
      <c r="C34" s="3" t="s">
        <v>439</v>
      </c>
      <c r="D34" s="4" t="s">
        <v>439</v>
      </c>
      <c r="E34" s="4"/>
      <c r="F34" s="4"/>
      <c r="G34" s="4"/>
      <c r="H34" s="4" t="s">
        <v>439</v>
      </c>
      <c r="I34" s="4"/>
      <c r="J34" s="4"/>
      <c r="K34" s="4" t="s">
        <v>439</v>
      </c>
      <c r="L34" s="4"/>
      <c r="M34" s="4"/>
      <c r="N34" s="4"/>
      <c r="O34" s="4"/>
      <c r="P34" s="4"/>
      <c r="Q34" s="4"/>
      <c r="R34" s="4" t="s">
        <v>439</v>
      </c>
      <c r="S34" s="10" t="s">
        <v>428</v>
      </c>
      <c r="T34" s="10" t="s">
        <v>429</v>
      </c>
    </row>
    <row r="35" spans="1:20" x14ac:dyDescent="0.35">
      <c r="A35" s="3">
        <v>34</v>
      </c>
      <c r="B35" s="2" t="s">
        <v>430</v>
      </c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 t="s">
        <v>439</v>
      </c>
      <c r="S35" s="10" t="s">
        <v>431</v>
      </c>
      <c r="T35" s="10" t="s">
        <v>432</v>
      </c>
    </row>
    <row r="36" spans="1:20" x14ac:dyDescent="0.35">
      <c r="A36" s="3">
        <v>35</v>
      </c>
      <c r="B36" s="2" t="s">
        <v>433</v>
      </c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 t="s">
        <v>439</v>
      </c>
      <c r="S36" s="10" t="s">
        <v>434</v>
      </c>
      <c r="T36" s="10" t="s">
        <v>435</v>
      </c>
    </row>
    <row r="37" spans="1:20" x14ac:dyDescent="0.35">
      <c r="A37" s="3">
        <v>36</v>
      </c>
      <c r="B37" s="2" t="s">
        <v>436</v>
      </c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 t="s">
        <v>439</v>
      </c>
      <c r="S37" s="10" t="s">
        <v>346</v>
      </c>
      <c r="T37" s="10" t="s">
        <v>437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C2AB5-0436-4D70-9C2A-7B9A757C9EC9}">
  <sheetPr>
    <tabColor theme="7" tint="-0.499984740745262"/>
    <pageSetUpPr fitToPage="1"/>
  </sheetPr>
  <dimension ref="A1:H37"/>
  <sheetViews>
    <sheetView zoomScale="80" zoomScaleNormal="80" workbookViewId="0">
      <selection activeCell="G18" sqref="G18"/>
    </sheetView>
  </sheetViews>
  <sheetFormatPr defaultColWidth="11.3046875" defaultRowHeight="15.5" x14ac:dyDescent="0.35"/>
  <cols>
    <col min="1" max="2" width="19" style="1" customWidth="1"/>
    <col min="3" max="3" width="17" style="1" customWidth="1"/>
    <col min="4" max="6" width="19" style="1" customWidth="1"/>
    <col min="7" max="8" width="11.3046875" style="17"/>
    <col min="9" max="11" width="11.3046875" style="1"/>
    <col min="12" max="12" width="10.3046875" style="1" customWidth="1"/>
    <col min="13" max="16384" width="11.3046875" style="1"/>
  </cols>
  <sheetData>
    <row r="1" spans="1:6" ht="27" customHeight="1" x14ac:dyDescent="0.35">
      <c r="A1" s="31" t="s">
        <v>320</v>
      </c>
      <c r="B1" s="31"/>
      <c r="C1" s="31"/>
      <c r="D1" s="31"/>
      <c r="E1" s="31"/>
      <c r="F1" s="31"/>
    </row>
    <row r="2" spans="1:6" s="17" customFormat="1" ht="18" customHeight="1" x14ac:dyDescent="0.35"/>
    <row r="3" spans="1:6" ht="20" customHeight="1" x14ac:dyDescent="0.35">
      <c r="A3" s="32" t="s">
        <v>488</v>
      </c>
      <c r="B3" s="32"/>
      <c r="C3" s="32"/>
      <c r="D3" s="32"/>
      <c r="E3" s="32"/>
      <c r="F3" s="32"/>
    </row>
    <row r="4" spans="1:6" s="17" customFormat="1" ht="8" customHeight="1" x14ac:dyDescent="0.35">
      <c r="A4" s="19"/>
      <c r="B4" s="19"/>
    </row>
    <row r="5" spans="1:6" s="17" customFormat="1" ht="18" x14ac:dyDescent="0.35">
      <c r="A5" s="18"/>
      <c r="B5" s="33" t="s">
        <v>105</v>
      </c>
      <c r="C5" s="33"/>
      <c r="D5" s="33"/>
      <c r="E5" s="33"/>
    </row>
    <row r="6" spans="1:6" s="17" customFormat="1" ht="15.65" customHeight="1" thickBot="1" x14ac:dyDescent="0.4"/>
    <row r="7" spans="1:6" ht="20" customHeight="1" x14ac:dyDescent="0.35">
      <c r="A7" s="34" t="s">
        <v>327</v>
      </c>
      <c r="B7" s="35"/>
      <c r="C7" s="35"/>
      <c r="D7" s="35"/>
      <c r="E7" s="35"/>
      <c r="F7" s="36"/>
    </row>
    <row r="8" spans="1:6" s="17" customFormat="1" ht="8" customHeight="1" x14ac:dyDescent="0.35">
      <c r="A8" s="20"/>
      <c r="B8" s="19"/>
      <c r="F8" s="21"/>
    </row>
    <row r="9" spans="1:6" ht="40.5" customHeight="1" x14ac:dyDescent="0.35">
      <c r="A9" s="37" t="s">
        <v>328</v>
      </c>
      <c r="B9" s="38"/>
      <c r="C9" s="38"/>
      <c r="D9" s="39" t="s">
        <v>323</v>
      </c>
      <c r="E9" s="39"/>
      <c r="F9" s="40"/>
    </row>
    <row r="10" spans="1:6" ht="80" customHeight="1" x14ac:dyDescent="0.35">
      <c r="A10" s="41" t="str" cm="1">
        <f t="array" ref="A10">IFERROR(
  _xlfn.TEXTJOIN(
    CHAR(10),
    TRUE,
    _xlfn._xlws.FILTER(
      Adaptation_Measures[Measure],
      (INDEX(Adaptation_Measures[[Floods]:[Soil Salinity]],,MATCH($A$9,Adaptation_Measures[[#Headers],[Floods]:[Soil Salinity]],0))&lt;&gt;"") *
      (INDEX(Adaptation_Measures[[Boreholes]:[Office / Facility]],,MATCH($B$5,Adaptation_Measures[[#Headers],[Boreholes]:[Office / Facility]],0))="X"),
      "None"
    )
  ),
"None"
)</f>
        <v>Cover systems + stormwater diversion around storage</v>
      </c>
      <c r="B10" s="42"/>
      <c r="C10" s="42"/>
      <c r="D10" s="42" t="str" cm="1">
        <f t="array" ref="D10">IFERROR(
  _xlfn.TEXTJOIN(
    CHAR(10),
    TRUE,
    _xlfn._xlws.FILTER(
      Adaptation_Measures[Measure],
      (INDEX(Adaptation_Measures[[Floods]:[Soil Salinity]],,MATCH($D$9,Adaptation_Measures[[#Headers],[Floods]:[Soil Salinity]],0))&lt;&gt;"") *
      (INDEX(Adaptation_Measures[[Boreholes]:[Office / Facility]],,MATCH($B$5,Adaptation_Measures[[#Headers],[Boreholes]:[Office / Facility]],0))="X"),
      "None"
    )
  ),
"None"
)</f>
        <v>None</v>
      </c>
      <c r="E10" s="42"/>
      <c r="F10" s="43"/>
    </row>
    <row r="11" spans="1:6" ht="43.5" customHeight="1" x14ac:dyDescent="0.35">
      <c r="A11" s="53" t="s">
        <v>3</v>
      </c>
      <c r="B11" s="54"/>
      <c r="C11" s="54"/>
      <c r="D11" s="55" t="s">
        <v>4</v>
      </c>
      <c r="E11" s="55"/>
      <c r="F11" s="56"/>
    </row>
    <row r="12" spans="1:6" ht="50" customHeight="1" x14ac:dyDescent="0.35">
      <c r="A12" s="41" t="str" cm="1">
        <f t="array" ref="A12">IFERROR(
  _xlfn.TEXTJOIN(
    CHAR(10),
    TRUE,
    _xlfn._xlws.FILTER(
      Adaptation_Measures[Measure],
      (INDEX(Adaptation_Measures[[Floods]:[Soil Salinity]],,MATCH($A$11,Adaptation_Measures[[#Headers],[Floods]:[Soil Salinity]],0))&lt;&gt;"") *
      (INDEX(Adaptation_Measures[[Boreholes]:[Office / Facility]],,MATCH($B$5,Adaptation_Measures[[#Headers],[Boreholes]:[Office / Facility]],0))="X"),
      "None"
    )
  ),
"None"
)</f>
        <v>Cover systems + stormwater diversion around storage</v>
      </c>
      <c r="B12" s="42"/>
      <c r="C12" s="42"/>
      <c r="D12" s="42" t="str" cm="1">
        <f t="array" ref="D12">IFERROR(
  _xlfn.TEXTJOIN(
    CHAR(10),
    TRUE,
    _xlfn._xlws.FILTER(
      Adaptation_Measures[Measure],
      (INDEX(Adaptation_Measures[[Floods]:[Soil Salinity]],,MATCH($D$11,Adaptation_Measures[[#Headers],[Floods]:[Soil Salinity]],0))&lt;&gt;"") *
      (INDEX(Adaptation_Measures[[Boreholes]:[Office / Facility]],,MATCH($B$5,Adaptation_Measures[[#Headers],[Boreholes]:[Office / Facility]],0))="X"),
      "None"
    )
  ),
"None"
)</f>
        <v>Lined &amp; drained sludge beds; leachate collection
Lined storage for sludge/screenings + leachate control</v>
      </c>
      <c r="E12" s="42"/>
      <c r="F12" s="43"/>
    </row>
    <row r="13" spans="1:6" ht="34" customHeight="1" x14ac:dyDescent="0.35">
      <c r="A13" s="47" t="s">
        <v>462</v>
      </c>
      <c r="B13" s="48"/>
      <c r="C13" s="48"/>
      <c r="D13" s="49"/>
      <c r="E13" s="49"/>
      <c r="F13" s="50"/>
    </row>
    <row r="14" spans="1:6" ht="22" customHeight="1" thickBot="1" x14ac:dyDescent="0.4">
      <c r="A14" s="44" t="str" cm="1">
        <f t="array" ref="A14">IFERROR(
  _xlfn.TEXTJOIN(
    CHAR(10),
    TRUE,
    _xlfn._xlws.FILTER(
      Adaptation_Measures[Measure],
      (INDEX(Adaptation_Measures[[Floods]:[Soil Salinity]],,MATCH($A$13,Adaptation_Measures[[#Headers],[Floods]:[Soil Salinity]],0))&lt;&gt;"") *
      (INDEX(Adaptation_Measures[[Boreholes]:[Office / Facility]],,MATCH($B$5,Adaptation_Measures[[#Headers],[Boreholes]:[Office / Facility]],0))="X"),
      "None"
    )
  ),
"None"
)</f>
        <v>None</v>
      </c>
      <c r="B14" s="45"/>
      <c r="C14" s="45"/>
      <c r="D14" s="51"/>
      <c r="E14" s="51"/>
      <c r="F14" s="52"/>
    </row>
    <row r="15" spans="1:6" s="17" customFormat="1" ht="16" thickBot="1" x14ac:dyDescent="0.4"/>
    <row r="16" spans="1:6" ht="20" customHeight="1" x14ac:dyDescent="0.35">
      <c r="A16" s="57" t="s">
        <v>438</v>
      </c>
      <c r="B16" s="58"/>
      <c r="C16" s="58"/>
      <c r="D16" s="58"/>
      <c r="E16" s="58"/>
      <c r="F16" s="59"/>
    </row>
    <row r="17" spans="1:6" s="17" customFormat="1" ht="8" customHeight="1" x14ac:dyDescent="0.35">
      <c r="A17" s="20"/>
      <c r="B17" s="19"/>
      <c r="F17" s="21"/>
    </row>
    <row r="18" spans="1:6" s="17" customFormat="1" ht="208.5" customHeight="1" thickBot="1" x14ac:dyDescent="0.4">
      <c r="A18" s="44" t="str" cm="1">
        <f t="array" ref="A18">IFERROR(
  _xlfn.TEXTJOIN(
    CHAR(10),
    TRUE,
    _xlfn._xlws.FILTER(
      Mitigation_Measures[Measure],
      INDEX(Mitigation_Measures[[Boreholes]:[Office / Facility]],,MATCH($B$5,Mitigation_Measures[[#Headers],[Boreholes]:[Office / Facility]],0))="X",
      "None"
    )
  ),
"None"
)</f>
        <v>Electrification via renewable energy (solar PV, micro-hydro, hybrid systems)
High-efficiency motors and variable frequency drives (VFDs)
Pressure management and leakage control (DMA, NRW programs)
Hydraulic optimization (gravity-based systems, large diameters)
Low-carbon construction materials (blended cement, recycled steel)
Electrified fleet and logistics optimization
Low-GWP refrigerants and proper maintenance
MRV system for energy and GHG tracking
Controlled composting or solar drying
Co-incineration or co-processing</v>
      </c>
      <c r="B18" s="45"/>
      <c r="C18" s="45"/>
      <c r="D18" s="45"/>
      <c r="E18" s="45"/>
      <c r="F18" s="46"/>
    </row>
    <row r="19" spans="1:6" s="17" customFormat="1" x14ac:dyDescent="0.35"/>
    <row r="20" spans="1:6" s="17" customFormat="1" x14ac:dyDescent="0.35"/>
    <row r="21" spans="1:6" s="17" customFormat="1" x14ac:dyDescent="0.35"/>
    <row r="22" spans="1:6" s="17" customFormat="1" x14ac:dyDescent="0.35"/>
    <row r="23" spans="1:6" s="17" customFormat="1" x14ac:dyDescent="0.35"/>
    <row r="24" spans="1:6" s="17" customFormat="1" x14ac:dyDescent="0.35"/>
    <row r="25" spans="1:6" s="17" customFormat="1" x14ac:dyDescent="0.35"/>
    <row r="26" spans="1:6" s="17" customFormat="1" x14ac:dyDescent="0.35"/>
    <row r="27" spans="1:6" s="17" customFormat="1" x14ac:dyDescent="0.35"/>
    <row r="28" spans="1:6" s="17" customFormat="1" x14ac:dyDescent="0.35"/>
    <row r="29" spans="1:6" s="17" customFormat="1" x14ac:dyDescent="0.35"/>
    <row r="30" spans="1:6" s="17" customFormat="1" x14ac:dyDescent="0.35"/>
    <row r="31" spans="1:6" s="17" customFormat="1" x14ac:dyDescent="0.35"/>
    <row r="32" spans="1:6" s="17" customFormat="1" x14ac:dyDescent="0.35"/>
    <row r="33" s="17" customFormat="1" x14ac:dyDescent="0.35"/>
    <row r="34" s="17" customFormat="1" x14ac:dyDescent="0.35"/>
    <row r="35" s="17" customFormat="1" x14ac:dyDescent="0.35"/>
    <row r="36" s="17" customFormat="1" x14ac:dyDescent="0.35"/>
    <row r="37" s="17" customFormat="1" x14ac:dyDescent="0.35"/>
  </sheetData>
  <sheetProtection formatColumns="0" formatRows="0"/>
  <mergeCells count="18">
    <mergeCell ref="A10:C10"/>
    <mergeCell ref="D10:F10"/>
    <mergeCell ref="A18:F18"/>
    <mergeCell ref="A13:C13"/>
    <mergeCell ref="D13:F13"/>
    <mergeCell ref="A14:C14"/>
    <mergeCell ref="D14:F14"/>
    <mergeCell ref="A11:C11"/>
    <mergeCell ref="D11:F11"/>
    <mergeCell ref="A12:C12"/>
    <mergeCell ref="D12:F12"/>
    <mergeCell ref="A16:F16"/>
    <mergeCell ref="A1:F1"/>
    <mergeCell ref="A3:F3"/>
    <mergeCell ref="B5:E5"/>
    <mergeCell ref="A7:F7"/>
    <mergeCell ref="A9:C9"/>
    <mergeCell ref="D9:F9"/>
  </mergeCells>
  <conditionalFormatting sqref="A10:F10 A12:F12 D13:D14 A14 A18">
    <cfRule type="cellIs" dxfId="7" priority="1" operator="equal">
      <formula>"None"</formula>
    </cfRule>
  </conditionalFormatting>
  <dataValidations count="1">
    <dataValidation type="list" allowBlank="1" showInputMessage="1" showErrorMessage="1" sqref="B5" xr:uid="{2A747395-C78A-412E-A993-C0863A2A466B}">
      <formula1>Categories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6A68-D4DB-4B27-8D22-29A5CCFD8ED2}">
  <sheetPr codeName="Feuil5">
    <tabColor theme="7" tint="-0.499984740745262"/>
    <pageSetUpPr fitToPage="1"/>
  </sheetPr>
  <dimension ref="A1:F37"/>
  <sheetViews>
    <sheetView zoomScale="80" zoomScaleNormal="80" workbookViewId="0">
      <selection activeCell="A17" sqref="A17"/>
    </sheetView>
  </sheetViews>
  <sheetFormatPr defaultColWidth="11.3046875" defaultRowHeight="15.5" x14ac:dyDescent="0.35"/>
  <cols>
    <col min="1" max="2" width="19" style="1" customWidth="1"/>
    <col min="3" max="3" width="18.07421875" style="1" customWidth="1"/>
    <col min="4" max="6" width="19" style="1" customWidth="1"/>
    <col min="7" max="7" width="11.3046875" style="1"/>
    <col min="8" max="8" width="11.3046875" style="1" customWidth="1"/>
    <col min="9" max="11" width="11.3046875" style="1"/>
    <col min="12" max="12" width="10.3046875" style="1" customWidth="1"/>
    <col min="13" max="16384" width="11.3046875" style="1"/>
  </cols>
  <sheetData>
    <row r="1" spans="1:6" ht="27" customHeight="1" x14ac:dyDescent="0.35">
      <c r="A1" s="31" t="s">
        <v>320</v>
      </c>
      <c r="B1" s="31"/>
      <c r="C1" s="31"/>
      <c r="D1" s="31"/>
      <c r="E1" s="31"/>
      <c r="F1" s="31"/>
    </row>
    <row r="2" spans="1:6" s="17" customFormat="1" x14ac:dyDescent="0.35"/>
    <row r="3" spans="1:6" s="17" customFormat="1" ht="20" customHeight="1" x14ac:dyDescent="0.35">
      <c r="A3" s="32" t="s">
        <v>326</v>
      </c>
      <c r="B3" s="32"/>
      <c r="C3" s="32"/>
      <c r="D3" s="32"/>
      <c r="E3" s="32"/>
      <c r="F3" s="32"/>
    </row>
    <row r="4" spans="1:6" s="17" customFormat="1" ht="8" customHeight="1" x14ac:dyDescent="0.35">
      <c r="A4" s="19"/>
      <c r="B4" s="19"/>
    </row>
    <row r="5" spans="1:6" s="17" customFormat="1" ht="44.5" customHeight="1" x14ac:dyDescent="0.35">
      <c r="A5" s="18"/>
      <c r="B5" s="71" t="s">
        <v>124</v>
      </c>
      <c r="C5" s="71"/>
      <c r="D5" s="71"/>
      <c r="E5" s="71"/>
    </row>
    <row r="6" spans="1:6" s="17" customFormat="1" ht="15.65" customHeight="1" x14ac:dyDescent="0.35"/>
    <row r="7" spans="1:6" s="17" customFormat="1" ht="20" customHeight="1" x14ac:dyDescent="0.35">
      <c r="A7" s="66" t="s">
        <v>442</v>
      </c>
      <c r="B7" s="66"/>
      <c r="C7" s="66"/>
      <c r="D7" s="66"/>
      <c r="E7" s="66"/>
      <c r="F7" s="66"/>
    </row>
    <row r="8" spans="1:6" s="17" customFormat="1" ht="8" customHeight="1" x14ac:dyDescent="0.35">
      <c r="A8" s="19"/>
      <c r="B8" s="19"/>
    </row>
    <row r="9" spans="1:6" s="17" customFormat="1" ht="25" customHeight="1" x14ac:dyDescent="0.35">
      <c r="A9" s="24" t="s">
        <v>443</v>
      </c>
      <c r="B9" s="27">
        <f>VLOOKUP(B5, Projects[[Project Description]:[Latitude]], 31, FALSE)</f>
        <v>-0.83194400000000002</v>
      </c>
      <c r="C9" s="28"/>
      <c r="D9" s="29"/>
      <c r="E9" s="24" t="s">
        <v>444</v>
      </c>
      <c r="F9" s="27">
        <f>VLOOKUP(B5, Projects[[Project Description]:[Latitude]], 30, FALSE)</f>
        <v>36.840277999999998</v>
      </c>
    </row>
    <row r="10" spans="1:6" s="17" customFormat="1" ht="15.65" customHeight="1" x14ac:dyDescent="0.35">
      <c r="C10" s="30"/>
    </row>
    <row r="11" spans="1:6" s="17" customFormat="1" ht="20" customHeight="1" x14ac:dyDescent="0.35">
      <c r="A11" s="66" t="s">
        <v>325</v>
      </c>
      <c r="B11" s="66"/>
      <c r="C11" s="66"/>
      <c r="D11" s="66"/>
      <c r="E11" s="66"/>
      <c r="F11" s="66"/>
    </row>
    <row r="12" spans="1:6" s="17" customFormat="1" ht="8" customHeight="1" x14ac:dyDescent="0.35">
      <c r="A12" s="19"/>
      <c r="B12" s="19"/>
    </row>
    <row r="13" spans="1:6" s="17" customFormat="1" ht="25" customHeight="1" x14ac:dyDescent="0.35">
      <c r="A13" s="24" t="s">
        <v>329</v>
      </c>
      <c r="B13" s="67" t="str">
        <f>IFERROR(IF(VLOOKUP($B$5, Projects[[Project Description]:[Final Score]], 8, FALSE)=1, "Low",
IF(VLOOKUP($B$5, Projects[[Project Description]:[Final Score]], 8, FALSE)=2, "Moderate",
IF(VLOOKUP($B$5, Projects[[Project Description]:[Final Score]], 8, FALSE)=3, "High",
IF(VLOOKUP($B$5, Projects[[Project Description]:[Final Score]], 8, FALSE)=4, "Very High", "")))), "")</f>
        <v>Low</v>
      </c>
      <c r="C13" s="67"/>
      <c r="D13" s="24" t="s">
        <v>324</v>
      </c>
      <c r="E13" s="67" t="str">
        <f>IFERROR(IF(VLOOKUP($B$5, Projects[[Project Description]:[Final Score]], 9, FALSE)=1, "Low",
IF(VLOOKUP($B$5, Projects[[Project Description]:[Final Score]], 9, FALSE)=2, "Moderate",
IF(VLOOKUP($B$5, Projects[[Project Description]:[Final Score]], 9, FALSE)=3, "High",
IF(VLOOKUP($B$5, Projects[[Project Description]:[Final Score]], 9, FALSE)=4, "Very High", "")))), "")</f>
        <v>Low</v>
      </c>
      <c r="F13" s="67"/>
    </row>
    <row r="14" spans="1:6" s="17" customFormat="1" ht="8" customHeight="1" x14ac:dyDescent="0.35">
      <c r="A14" s="26"/>
      <c r="D14" s="26"/>
    </row>
    <row r="15" spans="1:6" s="17" customFormat="1" ht="25" customHeight="1" x14ac:dyDescent="0.35">
      <c r="A15" s="24" t="s">
        <v>322</v>
      </c>
      <c r="B15" s="67" t="str">
        <f>IFERROR(IF(VLOOKUP($B$5, Projects[[Project Description]:[Final Score]], 10, FALSE)=1, "Low",
IF(VLOOKUP($B$5, Projects[[Project Description]:[Final Score]], 10, FALSE)=2, "Moderate",
IF(VLOOKUP($B$5, Projects[[Project Description]:[Final Score]], 10, FALSE)=3, "High",
IF(VLOOKUP($B$5, Projects[[Project Description]:[Final Score]], 10, FALSE)=4, "Very High", "")))), "")</f>
        <v>Low</v>
      </c>
      <c r="C15" s="67"/>
      <c r="D15" s="24" t="s">
        <v>330</v>
      </c>
      <c r="E15" s="67" t="str">
        <f>IFERROR(IF(VLOOKUP($B$5, Projects[[Project Description]:[Final Score]], 11, FALSE)=1, "Low",
IF(VLOOKUP($B$5, Projects[[Project Description]:[Final Score]], 11, FALSE)=2, "Moderate",
IF(VLOOKUP($B$5, Projects[[Project Description]:[Final Score]], 11, FALSE)=3, "High",
IF(VLOOKUP($B$5, Projects[[Project Description]:[Final Score]], 11, FALSE)=4, "Very High", "")))), "")</f>
        <v>High</v>
      </c>
      <c r="F15" s="67"/>
    </row>
    <row r="16" spans="1:6" s="17" customFormat="1" ht="11.5" customHeight="1" x14ac:dyDescent="0.35">
      <c r="A16" s="24"/>
      <c r="B16" s="25"/>
      <c r="C16" s="25"/>
      <c r="D16" s="24"/>
      <c r="E16" s="25"/>
      <c r="F16" s="25"/>
    </row>
    <row r="17" spans="1:6" s="17" customFormat="1" ht="25" customHeight="1" x14ac:dyDescent="0.35">
      <c r="A17" s="24" t="s">
        <v>492</v>
      </c>
      <c r="B17" s="67" t="str">
        <f>IFERROR(IF(VLOOKUP($B$5, Projects[[Project Description]:[Final Score]], 11, FALSE)=1, "Low",
IF(VLOOKUP($B$5, Projects[[Project Description]:[Final Score]], 11, FALSE)=2, "Moderate",
IF(VLOOKUP($B$5, Projects[[Project Description]:[Final Score]], 11, FALSE)=3, "High",
IF(VLOOKUP($B$5, Projects[[Project Description]:[Final Score]], 11, FALSE)=4, "Very High", "")))), "")</f>
        <v>High</v>
      </c>
      <c r="C17" s="67"/>
      <c r="D17" s="24"/>
      <c r="E17" s="25"/>
      <c r="F17" s="25"/>
    </row>
    <row r="18" spans="1:6" s="17" customFormat="1" ht="15.65" customHeight="1" thickBot="1" x14ac:dyDescent="0.4"/>
    <row r="19" spans="1:6" s="17" customFormat="1" ht="20" customHeight="1" x14ac:dyDescent="0.35">
      <c r="A19" s="60" t="s">
        <v>327</v>
      </c>
      <c r="B19" s="61"/>
      <c r="C19" s="61"/>
      <c r="D19" s="61"/>
      <c r="E19" s="61"/>
      <c r="F19" s="62"/>
    </row>
    <row r="20" spans="1:6" s="17" customFormat="1" ht="8" customHeight="1" x14ac:dyDescent="0.35">
      <c r="A20" s="22"/>
      <c r="B20" s="19"/>
      <c r="F20" s="23"/>
    </row>
    <row r="21" spans="1:6" s="17" customFormat="1" ht="36.65" customHeight="1" x14ac:dyDescent="0.35">
      <c r="A21" s="74" t="s">
        <v>328</v>
      </c>
      <c r="B21" s="75"/>
      <c r="C21" s="75"/>
      <c r="D21" s="76" t="s">
        <v>323</v>
      </c>
      <c r="E21" s="76"/>
      <c r="F21" s="77"/>
    </row>
    <row r="22" spans="1:6" s="17" customFormat="1" ht="75" customHeight="1" x14ac:dyDescent="0.35">
      <c r="A22" s="68" t="str" cm="1">
        <f t="array" ref="A22">IF(IF($B$13="Low","None",
IFERROR(
  _xlfn.TEXTJOIN(CHAR(10),TRUE,
    _xlfn._xlws.FILTER(
      Adaptation_Measures[Measure],
      (
        (INDEX(Adaptation_Measures[[Floods]:[Soil Salinity]],,MATCH(TRIM(SUBSTITUTE($A$13,":","")), Adaptation_Measures[[#Headers],[Floods]:[Soil Salinity]],0))
        =IF($B$13="Moderate",2,3))
        +
        (OR($B$13="High",$B$13="Very High")
         * (INDEX(Adaptation_Measures[[Floods]:[Soil Salinity]],,MATCH(TRIM(SUBSTITUTE($A$13,":","")),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)&lt;&gt;"",
IF($B$13="Low","None",
IFERROR(
  _xlfn.TEXTJOIN(CHAR(10),TRUE,
    _xlfn._xlws.FILTER(
      Adaptation_Measures[Measure],
      (
        (INDEX(Adaptation_Measures[[Floods]:[Soil Salinity]],,MATCH(TRIM(SUBSTITUTE($A$13,":","")), Adaptation_Measures[[#Headers],[Floods]:[Soil Salinity]],0))
        =IF($B$13="Moderate",2,3))
        +
        (OR($B$13="High",$B$13="Very High")
         * (INDEX(Adaptation_Measures[[Floods]:[Soil Salinity]],,MATCH(TRIM(SUBSTITUTE($A$13,":","")),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),"None")</f>
        <v>None</v>
      </c>
      <c r="B22" s="69"/>
      <c r="C22" s="69"/>
      <c r="D22" s="69" t="str" cm="1">
        <f t="array" ref="D22">IF(IF($E$13="Low","None",
IFERROR(
  _xlfn.TEXTJOIN(CHAR(10),TRUE,
    _xlfn._xlws.FILTER(
      Adaptation_Measures[Measure],
      (
        (INDEX(Adaptation_Measures[[Floods]:[Soil Salinity]],,MATCH(TRIM(SUBSTITUTE($D$13,":","")), Adaptation_Measures[[#Headers],[Floods]:[Soil Salinity]],0))
        =IF($E$13="Moderate",2,3))
        +
        (OR($E$13="High",$E$13="Very High")
         * (INDEX(Adaptation_Measures[[Floods]:[Soil Salinity]],,MATCH(TRIM(SUBSTITUTE($D$13,":","")),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)&lt;&gt;"",
IF($E$13="Low","None",
IFERROR(
  _xlfn.TEXTJOIN(CHAR(10),TRUE,
    _xlfn._xlws.FILTER(
      Adaptation_Measures[Measure],
      (
        (INDEX(Adaptation_Measures[[Floods]:[Soil Salinity]],,MATCH(TRIM(SUBSTITUTE($D$13,":","")), Adaptation_Measures[[#Headers],[Floods]:[Soil Salinity]],0))
        =IF($E$13="Moderate",2,3))
        +
        (OR($E$13="High",$E$13="Very High")
         * (INDEX(Adaptation_Measures[[Floods]:[Soil Salinity]],,MATCH(TRIM(SUBSTITUTE($D$13,":","")),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),"None")</f>
        <v>None</v>
      </c>
      <c r="E22" s="69"/>
      <c r="F22" s="70"/>
    </row>
    <row r="23" spans="1:6" s="17" customFormat="1" ht="36" customHeight="1" x14ac:dyDescent="0.35">
      <c r="A23" s="72" t="s">
        <v>3</v>
      </c>
      <c r="B23" s="73"/>
      <c r="C23" s="73"/>
      <c r="D23" s="78" t="s">
        <v>4</v>
      </c>
      <c r="E23" s="78"/>
      <c r="F23" s="79"/>
    </row>
    <row r="24" spans="1:6" s="17" customFormat="1" ht="54.5" customHeight="1" x14ac:dyDescent="0.35">
      <c r="A24" s="68" t="str" cm="1">
        <f t="array" ref="A24">IF(IF($B$15="Low","None",
IFERROR(
  _xlfn.TEXTJOIN(CHAR(10),TRUE,
    _xlfn._xlws.FILTER(
      Adaptation_Measures[Measure],
      (
        (INDEX(Adaptation_Measures[[Floods]:[Soil Salinity]],,MATCH(TRIM(SUBSTITUTE($A$15,":","")), Adaptation_Measures[[#Headers],[Floods]:[Soil Salinity]],0))
        =IF($B$15="Moderate",2,3))
        +
        (OR($B$15="High",$B$15="Very High")
         * (INDEX(Adaptation_Measures[[Floods]:[Soil Salinity]],,MATCH(TRIM(SUBSTITUTE($A$15,":","")),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)&lt;&gt;"",
IF($B$15="Low","None",
IFERROR(
  _xlfn.TEXTJOIN(CHAR(10),TRUE,
    _xlfn._xlws.FILTER(
      Adaptation_Measures[Measure],
      (
        (INDEX(Adaptation_Measures[[Floods]:[Soil Salinity]],,MATCH(TRIM(SUBSTITUTE($A$15,":","")), Adaptation_Measures[[#Headers],[Floods]:[Soil Salinity]],0))
        =IF($B$15="Moderate",2,3))
        +
        (OR($B$15="High",$B$15="Very High")
         * (INDEX(Adaptation_Measures[[Floods]:[Soil Salinity]],,MATCH(TRIM(SUBSTITUTE($A$15,":","")),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),"None")</f>
        <v>None</v>
      </c>
      <c r="B24" s="69"/>
      <c r="C24" s="69"/>
      <c r="D24" s="69" t="str" cm="1">
        <f t="array" ref="D24">IF(IF($E$15="Low","None",
IFERROR(
  _xlfn.TEXTJOIN(CHAR(10),TRUE,
    _xlfn._xlws.FILTER(
      Adaptation_Measures[Measure],
      (
        (INDEX(Adaptation_Measures[[Floods]:[Soil Salinity]],,MATCH(TRIM(SUBSTITUTE($D$15,":","")), Adaptation_Measures[[#Headers],[Floods]:[Soil Salinity]],0))
        =IF($E$15="Moderate",2,3))
        +
        (OR($E$15="High",$E$15="Very High")
         * (INDEX(Adaptation_Measures[[Floods]:[Soil Salinity]],,MATCH(TRIM(SUBSTITUTE($D$15,":","")),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)&lt;&gt;"",
IF($E$15="Low","None",
IFERROR(
  _xlfn.TEXTJOIN(CHAR(10),TRUE,
    _xlfn._xlws.FILTER(
      Adaptation_Measures[Measure],
      (
        (INDEX(Adaptation_Measures[[Floods]:[Soil Salinity]],,MATCH(TRIM(SUBSTITUTE($D$15,":","")), Adaptation_Measures[[#Headers],[Floods]:[Soil Salinity]],0))
        =IF($E$15="Moderate",2,3))
        +
        (OR($E$15="High",$E$15="Very High")
         * (INDEX(Adaptation_Measures[[Floods]:[Soil Salinity]],,MATCH(TRIM(SUBSTITUTE($D$15,":","")),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),"None")</f>
        <v>Salt-resistant materials such as uPVC and epoxy-coated metals  or HDPE pipes</v>
      </c>
      <c r="E24" s="69"/>
      <c r="F24" s="70"/>
    </row>
    <row r="25" spans="1:6" s="17" customFormat="1" ht="47" customHeight="1" x14ac:dyDescent="0.35">
      <c r="A25" s="80" t="s">
        <v>462</v>
      </c>
      <c r="B25" s="48"/>
      <c r="C25" s="48"/>
      <c r="D25" s="78"/>
      <c r="E25" s="78"/>
      <c r="F25" s="79"/>
    </row>
    <row r="26" spans="1:6" s="17" customFormat="1" ht="50.5" customHeight="1" thickBot="1" x14ac:dyDescent="0.4">
      <c r="A26" s="63" t="str" cm="1">
        <f t="array" ref="A26">IF(IF($B$17="Low","None",
IFERROR(
  _xlfn.TEXTJOIN(CHAR(10),TRUE,
    _xlfn._xlws.FILTER(
      Adaptation_Measures[Measure],
      (
        (INDEX(Adaptation_Measures[[Floods]:[Soil Salinity]],,MATCH(TRIM(SUBSTITUTE($A$17,":","")), Adaptation_Measures[[#Headers],[Floods]:[Soil Salinity]],0))
        =IF($B$17="Moderate",2,3))
        +
        (OR($B$17="High",$B$17="Very High")
         * (INDEX(Adaptation_Measures[[Floods]:[Soil Salinity]],,MATCH(TRIM(SUBSTITUTE($A$17,":","")),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)&lt;&gt;"",
IF($B$17="Low","None",
IFERROR(
  _xlfn.TEXTJOIN(CHAR(10),TRUE,
    _xlfn._xlws.FILTER(
      Adaptation_Measures[Measure],
      (
        (INDEX(Adaptation_Measures[[Floods]:[Soil Salinity]],,MATCH(TRIM(SUBSTITUTE($A$17,":","")), Adaptation_Measures[[#Headers],[Floods]:[Soil Salinity]],0))
        =IF($B$17="Moderate",2,3))
        +
        (OR($B$17="High",$B$17="Very High")
         * (INDEX(Adaptation_Measures[[Floods]:[Soil Salinity]],,MATCH(TRIM(SUBSTITUTE($A$17,":","")), Adaptation_Measures[[#Headers],[Floods]:[Soil Salinity]],0))=2))
      )
      *
      (MMULT(
         --(Adaptation_Measures[[Boreholes]:[Office / Facility]]="X"),
         TRANSPOSE(--(INDEX(Projects[[Boreholes]:[Office / Facility]],MATCH($B$5,Projects[Project Description],0),)="X"))
      )&gt;0),
      ""
    )
  ),
"None")
),"None")</f>
        <v>None</v>
      </c>
      <c r="B26" s="64"/>
      <c r="C26" s="64"/>
      <c r="D26" s="64"/>
      <c r="E26" s="64"/>
      <c r="F26" s="65"/>
    </row>
    <row r="27" spans="1:6" s="17" customFormat="1" ht="16" thickBot="1" x14ac:dyDescent="0.4"/>
    <row r="28" spans="1:6" s="17" customFormat="1" ht="20" customHeight="1" x14ac:dyDescent="0.35">
      <c r="A28" s="60" t="s">
        <v>438</v>
      </c>
      <c r="B28" s="61"/>
      <c r="C28" s="61"/>
      <c r="D28" s="61"/>
      <c r="E28" s="61"/>
      <c r="F28" s="62"/>
    </row>
    <row r="29" spans="1:6" s="17" customFormat="1" ht="8" customHeight="1" x14ac:dyDescent="0.35">
      <c r="A29" s="22"/>
      <c r="B29" s="19"/>
      <c r="F29" s="23"/>
    </row>
    <row r="30" spans="1:6" s="17" customFormat="1" ht="149" customHeight="1" thickBot="1" x14ac:dyDescent="0.4">
      <c r="A30" s="63" t="str" cm="1">
        <f t="array" ref="A30">IFERROR(
  _xlfn.TEXTJOIN(
    " ; ",
    TRUE,
    IF(
      MMULT(
        --(Adaptation_Measures[[Boreholes]:[Office / Facility]]="X"),
        TRANSPOSE(
          --(INDEX(Projects[[Boreholes]:[Office / Facility]],MATCH($B$5,Projects[Project Description],0),)="X")
        )
      )&gt;0,
      Adaptation_Measures[Measure],
      ""
    )
  ),
"")</f>
        <v>Realign routes to avoid unstable slopes/gullies ; Deeper burial + concrete anchors on steep slopes ; Sleeves + scour aprons at road/river crossings ; Seal &amp; elevate valve/air‑valve chambers ; Post‑storm patrols on sensitive slopes ; Avoid erosion gullies in routing; stabilize as needed ; Sleeves/ducts + anchor blocks at crossings/direction changes ; Increase burial depth for plastic pipes ; Seal &amp; elevate valve chambers ; DMAs + surge relief valves ; Data loggers: battery backup + flood‑secure chambers ; Rehabilitate valves/hydrants; sealed chambers ; Use of HDPE pipes ; Salt-resistant materials such as uPVC and epoxy-coated metals  or HDPE pipes</v>
      </c>
      <c r="B30" s="64"/>
      <c r="C30" s="64"/>
      <c r="D30" s="64"/>
      <c r="E30" s="64"/>
      <c r="F30" s="65"/>
    </row>
    <row r="31" spans="1:6" s="17" customFormat="1" x14ac:dyDescent="0.35"/>
    <row r="32" spans="1:6" s="17" customFormat="1" x14ac:dyDescent="0.35"/>
    <row r="33" s="17" customFormat="1" x14ac:dyDescent="0.35"/>
    <row r="34" s="17" customFormat="1" x14ac:dyDescent="0.35"/>
    <row r="35" s="17" customFormat="1" x14ac:dyDescent="0.35"/>
    <row r="36" s="17" customFormat="1" x14ac:dyDescent="0.35"/>
    <row r="37" s="17" customFormat="1" x14ac:dyDescent="0.35"/>
  </sheetData>
  <sheetProtection formatColumns="0" formatRows="0"/>
  <mergeCells count="25">
    <mergeCell ref="D26:F26"/>
    <mergeCell ref="B5:E5"/>
    <mergeCell ref="B17:C17"/>
    <mergeCell ref="A23:C23"/>
    <mergeCell ref="A21:C21"/>
    <mergeCell ref="D21:F21"/>
    <mergeCell ref="D23:F23"/>
    <mergeCell ref="A25:C25"/>
    <mergeCell ref="D25:F25"/>
    <mergeCell ref="A28:F28"/>
    <mergeCell ref="A30:F30"/>
    <mergeCell ref="A7:F7"/>
    <mergeCell ref="A1:F1"/>
    <mergeCell ref="A3:F3"/>
    <mergeCell ref="B13:C13"/>
    <mergeCell ref="B15:C15"/>
    <mergeCell ref="E13:F13"/>
    <mergeCell ref="E15:F15"/>
    <mergeCell ref="A11:F11"/>
    <mergeCell ref="A19:F19"/>
    <mergeCell ref="A22:C22"/>
    <mergeCell ref="D22:F22"/>
    <mergeCell ref="A24:C24"/>
    <mergeCell ref="D24:F24"/>
    <mergeCell ref="A26:C26"/>
  </mergeCells>
  <conditionalFormatting sqref="A22:F22 A24:F24 A26">
    <cfRule type="cellIs" dxfId="6" priority="1" operator="equal">
      <formula>"None"</formula>
    </cfRule>
    <cfRule type="cellIs" dxfId="5" priority="8" operator="equal">
      <formula>""</formula>
    </cfRule>
  </conditionalFormatting>
  <conditionalFormatting sqref="C9:C10 B13:C13 E13:F13 B15:C17 E15:F17">
    <cfRule type="cellIs" dxfId="4" priority="9" operator="equal">
      <formula>"Low"</formula>
    </cfRule>
    <cfRule type="cellIs" dxfId="3" priority="10" operator="equal">
      <formula>"Moderate"</formula>
    </cfRule>
    <cfRule type="cellIs" dxfId="2" priority="11" operator="equal">
      <formula>"High"</formula>
    </cfRule>
    <cfRule type="cellIs" dxfId="1" priority="12" operator="equal">
      <formula>"Very High"</formula>
    </cfRule>
  </conditionalFormatting>
  <conditionalFormatting sqref="D24">
    <cfRule type="cellIs" dxfId="0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2FB250-7E3D-4357-9B73-0D3AF02E67A5}">
          <x14:formula1>
            <xm:f>Projects!$B$2:$B$165</xm:f>
          </x14:formula1>
          <xm:sqref>B5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029163-e779-4170-aed0-0becec4468f2">
      <Terms xmlns="http://schemas.microsoft.com/office/infopath/2007/PartnerControls"/>
    </lcf76f155ced4ddcb4097134ff3c332f>
    <TaxCatchAll xmlns="d4a57fd9-c3a3-4a9b-9a1a-19a03a0d6162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CDAE8A5613BE44AE408DFBEF6469DC" ma:contentTypeVersion="19" ma:contentTypeDescription="Create a new document." ma:contentTypeScope="" ma:versionID="d615cc25bebf5639f6f173eb8d0509a6">
  <xsd:schema xmlns:xsd="http://www.w3.org/2001/XMLSchema" xmlns:xs="http://www.w3.org/2001/XMLSchema" xmlns:p="http://schemas.microsoft.com/office/2006/metadata/properties" xmlns:ns2="d4a57fd9-c3a3-4a9b-9a1a-19a03a0d6162" xmlns:ns3="65029163-e779-4170-aed0-0becec4468f2" targetNamespace="http://schemas.microsoft.com/office/2006/metadata/properties" ma:root="true" ma:fieldsID="0880252e80212dafee82d896830a871d" ns2:_="" ns3:_="">
    <xsd:import namespace="d4a57fd9-c3a3-4a9b-9a1a-19a03a0d6162"/>
    <xsd:import namespace="65029163-e779-4170-aed0-0becec4468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57fd9-c3a3-4a9b-9a1a-19a03a0d61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0a0b2bc-92bd-465b-a373-d6bc6ea1897a}" ma:internalName="TaxCatchAll" ma:showField="CatchAllData" ma:web="d4a57fd9-c3a3-4a9b-9a1a-19a03a0d61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29163-e779-4170-aed0-0becec44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a8fe839-c01e-4c27-8916-61a48d4ace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8118E-013A-4DC0-8F9F-202364647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2C00F4-98D4-47F6-9429-9137F933735D}">
  <ds:schemaRefs>
    <ds:schemaRef ds:uri="http://schemas.microsoft.com/office/2006/metadata/properties"/>
    <ds:schemaRef ds:uri="http://schemas.microsoft.com/office/infopath/2007/PartnerControls"/>
    <ds:schemaRef ds:uri="be21eab8-be2f-4e4e-9557-ef46a89fa71c"/>
    <ds:schemaRef ds:uri="2ac7cd8f-dacc-453d-90dd-0fe78c9bbb66"/>
  </ds:schemaRefs>
</ds:datastoreItem>
</file>

<file path=customXml/itemProps3.xml><?xml version="1.0" encoding="utf-8"?>
<ds:datastoreItem xmlns:ds="http://schemas.openxmlformats.org/officeDocument/2006/customXml" ds:itemID="{7DA4339F-4B04-4E78-BF05-82EF1F9D494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68B12F4-0582-4558-BD4B-C16F11FDE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Lists</vt:lpstr>
      <vt:lpstr>Projects</vt:lpstr>
      <vt:lpstr>Adaptation_Measures</vt:lpstr>
      <vt:lpstr>Mitigation_Measures</vt:lpstr>
      <vt:lpstr>Fiche_System</vt:lpstr>
      <vt:lpstr>Fiche_Projet</vt:lpstr>
      <vt:lpstr>Mitigation_Measures!Adapt_Meas</vt:lpstr>
      <vt:lpstr>Categories</vt:lpstr>
      <vt:lpstr>Fiche_Projet!Print_Area</vt:lpstr>
      <vt:lpstr>Fiche_System!Print_Area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adm-local</dc:creator>
  <cp:lastModifiedBy>Ismael Ousmane</cp:lastModifiedBy>
  <cp:lastPrinted>2025-11-10T13:00:33Z</cp:lastPrinted>
  <dcterms:created xsi:type="dcterms:W3CDTF">2025-11-07T12:00:12Z</dcterms:created>
  <dcterms:modified xsi:type="dcterms:W3CDTF">2025-12-20T14:04:50Z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0x010100ABCDAE8A5613BE44AE408DFBEF6469DC</vt:lpwstr>
  </property>
  <property fmtid="{D5CDD505-2E9C-101B-9397-08002B2CF9AE}" pid="3" name="MediaServiceImageTags">
    <vt:lpwstr/>
  </property>
</Properties>
</file>